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karna-lj\llj\Uprava\Natasa\NATASA\2025 RAZPIS FARMACEVTSKA OVOJNINA - 14 sklopov - JN 2-2025\"/>
    </mc:Choice>
  </mc:AlternateContent>
  <xr:revisionPtr revIDLastSave="0" documentId="13_ncr:1_{B1E9C5C3-0328-468D-BD9F-886DB3A71D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ec 2a" sheetId="10" r:id="rId1"/>
    <sheet name="1" sheetId="26" r:id="rId2"/>
    <sheet name="2" sheetId="27" r:id="rId3"/>
    <sheet name="3" sheetId="28" r:id="rId4"/>
    <sheet name="4" sheetId="29" r:id="rId5"/>
    <sheet name="5" sheetId="30" r:id="rId6"/>
    <sheet name="6" sheetId="31" r:id="rId7"/>
    <sheet name="7" sheetId="32" r:id="rId8"/>
    <sheet name="8" sheetId="33" r:id="rId9"/>
    <sheet name="9" sheetId="34" r:id="rId10"/>
    <sheet name="10" sheetId="35" r:id="rId11"/>
    <sheet name="11" sheetId="36" r:id="rId12"/>
    <sheet name="12" sheetId="37" r:id="rId13"/>
    <sheet name="13" sheetId="40" r:id="rId14"/>
    <sheet name="14" sheetId="41" r:id="rId15"/>
  </sheets>
  <definedNames>
    <definedName name="_xlnm.Print_Area" localSheetId="1">'1'!$A$1:$H$45</definedName>
    <definedName name="_xlnm.Print_Area" localSheetId="10">'10'!$A$1:$H$27</definedName>
    <definedName name="_xlnm.Print_Area" localSheetId="11">'11'!$A$1:$H$28</definedName>
    <definedName name="_xlnm.Print_Area" localSheetId="12">'12'!$A$1:$H$26</definedName>
    <definedName name="_xlnm.Print_Area" localSheetId="13">'13'!$A$1:$H$28</definedName>
    <definedName name="_xlnm.Print_Area" localSheetId="14">'14'!$A$1:$H$31</definedName>
    <definedName name="_xlnm.Print_Area" localSheetId="2">'2'!$A$1:$H$45</definedName>
    <definedName name="_xlnm.Print_Area" localSheetId="3">'3'!$A$1:$H$49</definedName>
    <definedName name="_xlnm.Print_Area" localSheetId="4">'4'!$A$1:$H$29</definedName>
    <definedName name="_xlnm.Print_Area" localSheetId="5">'5'!$A$1:$H$35</definedName>
    <definedName name="_xlnm.Print_Area" localSheetId="6">'6'!$A$1:$H$36</definedName>
    <definedName name="_xlnm.Print_Area" localSheetId="7">'7'!$A$1:$H$30</definedName>
    <definedName name="_xlnm.Print_Area" localSheetId="8">'8'!$A$1:$H$36</definedName>
    <definedName name="_xlnm.Print_Area" localSheetId="9">'9'!$A$1:$H$30</definedName>
    <definedName name="_xlnm.Print_Area" localSheetId="0">'Obrazec 2a'!$A$1:$C$50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1" l="1"/>
  <c r="E10" i="41"/>
  <c r="E11" i="41"/>
  <c r="E12" i="41"/>
  <c r="E9" i="41"/>
  <c r="B6" i="41" l="1"/>
  <c r="E14" i="41" l="1"/>
  <c r="E16" i="41" s="1"/>
  <c r="E18" i="41" s="1"/>
  <c r="C30" i="10" s="1"/>
  <c r="E9" i="33" l="1"/>
  <c r="E10" i="40" l="1"/>
  <c r="E9" i="40"/>
  <c r="B6" i="40"/>
  <c r="B6" i="37"/>
  <c r="E9" i="37"/>
  <c r="E10" i="37" s="1"/>
  <c r="E11" i="40" l="1"/>
  <c r="E13" i="40" s="1"/>
  <c r="E15" i="40" s="1"/>
  <c r="C29" i="10" s="1"/>
  <c r="E12" i="37"/>
  <c r="E14" i="37" s="1"/>
  <c r="C28" i="10" s="1"/>
  <c r="B6" i="36"/>
  <c r="B6" i="35"/>
  <c r="E10" i="36"/>
  <c r="E9" i="36"/>
  <c r="E10" i="35"/>
  <c r="E9" i="35"/>
  <c r="B6" i="34"/>
  <c r="E13" i="34"/>
  <c r="E12" i="34"/>
  <c r="E11" i="34"/>
  <c r="E10" i="34"/>
  <c r="E9" i="34"/>
  <c r="B6" i="33"/>
  <c r="E18" i="33"/>
  <c r="E17" i="33"/>
  <c r="E16" i="33"/>
  <c r="E12" i="33"/>
  <c r="E11" i="33"/>
  <c r="E10" i="33"/>
  <c r="B6" i="32"/>
  <c r="E13" i="32"/>
  <c r="E14" i="32" s="1"/>
  <c r="E16" i="32" s="1"/>
  <c r="B6" i="31"/>
  <c r="E19" i="31"/>
  <c r="E18" i="31"/>
  <c r="E17" i="31"/>
  <c r="E13" i="31"/>
  <c r="E12" i="31"/>
  <c r="E11" i="31"/>
  <c r="E10" i="31"/>
  <c r="E9" i="31"/>
  <c r="E18" i="30"/>
  <c r="E17" i="30"/>
  <c r="E16" i="30"/>
  <c r="E15" i="30"/>
  <c r="E14" i="30"/>
  <c r="E13" i="30"/>
  <c r="E12" i="30"/>
  <c r="E11" i="30"/>
  <c r="E10" i="30"/>
  <c r="E9" i="30"/>
  <c r="B6" i="30"/>
  <c r="E12" i="29"/>
  <c r="E11" i="29"/>
  <c r="E10" i="29"/>
  <c r="E9" i="29"/>
  <c r="B6" i="29"/>
  <c r="E32" i="28"/>
  <c r="E31" i="28"/>
  <c r="E30" i="28"/>
  <c r="E29" i="28"/>
  <c r="E28" i="28"/>
  <c r="E27" i="28"/>
  <c r="E26" i="28"/>
  <c r="E25" i="28"/>
  <c r="E24" i="28"/>
  <c r="E23" i="28"/>
  <c r="E22" i="28"/>
  <c r="E21" i="28"/>
  <c r="E17" i="28"/>
  <c r="E16" i="28"/>
  <c r="E15" i="28"/>
  <c r="E14" i="28"/>
  <c r="E13" i="28"/>
  <c r="E12" i="28"/>
  <c r="E11" i="28"/>
  <c r="E10" i="28"/>
  <c r="E9" i="28"/>
  <c r="B6" i="28"/>
  <c r="E17" i="27"/>
  <c r="E16" i="27"/>
  <c r="E15" i="27"/>
  <c r="E14" i="27"/>
  <c r="E13" i="27"/>
  <c r="E12" i="27"/>
  <c r="E11" i="27"/>
  <c r="E10" i="27"/>
  <c r="E9" i="27"/>
  <c r="E27" i="27"/>
  <c r="E26" i="27"/>
  <c r="E25" i="27"/>
  <c r="E24" i="27"/>
  <c r="E23" i="27"/>
  <c r="E22" i="27"/>
  <c r="E21" i="27"/>
  <c r="B6" i="27"/>
  <c r="E28" i="26"/>
  <c r="E24" i="26"/>
  <c r="E23" i="26"/>
  <c r="E22" i="26"/>
  <c r="E21" i="26"/>
  <c r="E20" i="26"/>
  <c r="E19" i="26"/>
  <c r="E18" i="26"/>
  <c r="B6" i="26"/>
  <c r="E14" i="26"/>
  <c r="E13" i="26"/>
  <c r="E12" i="26"/>
  <c r="E11" i="26"/>
  <c r="E10" i="26"/>
  <c r="E9" i="26"/>
  <c r="E13" i="33" l="1"/>
  <c r="E19" i="30"/>
  <c r="E21" i="30" s="1"/>
  <c r="E11" i="36"/>
  <c r="E13" i="36" s="1"/>
  <c r="E11" i="35"/>
  <c r="E13" i="35" s="1"/>
  <c r="E15" i="35" s="1"/>
  <c r="C26" i="10" s="1"/>
  <c r="E14" i="34"/>
  <c r="E16" i="34" s="1"/>
  <c r="E19" i="33"/>
  <c r="E14" i="31"/>
  <c r="E20" i="31"/>
  <c r="E13" i="29"/>
  <c r="E15" i="29" s="1"/>
  <c r="E33" i="28"/>
  <c r="E18" i="28"/>
  <c r="E18" i="27"/>
  <c r="E28" i="27"/>
  <c r="E15" i="26"/>
  <c r="E25" i="26"/>
  <c r="E29" i="26"/>
  <c r="E30" i="27" l="1"/>
  <c r="E18" i="34"/>
  <c r="C25" i="10" s="1"/>
  <c r="E22" i="33"/>
  <c r="E24" i="33" s="1"/>
  <c r="C24" i="10" s="1"/>
  <c r="E18" i="32"/>
  <c r="C23" i="10" s="1"/>
  <c r="E23" i="30"/>
  <c r="C21" i="10" s="1"/>
  <c r="E17" i="29"/>
  <c r="C20" i="10" s="1"/>
  <c r="E35" i="28"/>
  <c r="E22" i="31"/>
  <c r="E31" i="26"/>
  <c r="E33" i="26" s="1"/>
  <c r="C17" i="10" s="1"/>
  <c r="E15" i="36" l="1"/>
  <c r="C27" i="10" s="1"/>
  <c r="E24" i="31"/>
  <c r="C22" i="10" s="1"/>
  <c r="E37" i="28"/>
  <c r="C19" i="10" s="1"/>
  <c r="E32" i="27"/>
  <c r="C18" i="10" s="1"/>
  <c r="C31" i="10" l="1"/>
</calcChain>
</file>

<file path=xl/sharedStrings.xml><?xml version="1.0" encoding="utf-8"?>
<sst xmlns="http://schemas.openxmlformats.org/spreadsheetml/2006/main" count="595" uniqueCount="265">
  <si>
    <t>10-20g</t>
  </si>
  <si>
    <t>50-70g</t>
  </si>
  <si>
    <t>100-120g</t>
  </si>
  <si>
    <t>200-220g</t>
  </si>
  <si>
    <t>500-520g</t>
  </si>
  <si>
    <t>Skupaj</t>
  </si>
  <si>
    <t>100 ml, spray</t>
  </si>
  <si>
    <t>150 ml</t>
  </si>
  <si>
    <t>200 ml</t>
  </si>
  <si>
    <t>500 ml</t>
  </si>
  <si>
    <t>1000 ml</t>
  </si>
  <si>
    <t>Alu tuba bela lakirana 22/105 (25g)</t>
  </si>
  <si>
    <t>Alu tuba bela lakirana  tisk "Panthol krema" 25g</t>
  </si>
  <si>
    <t>Alu tuba bela lakirana  tisk "Praška pasta" 25g</t>
  </si>
  <si>
    <t>DVOJNI TRAK (SUPOFORME) za vlivanje svečk in globul</t>
  </si>
  <si>
    <t>Supoforma 3g á 10</t>
  </si>
  <si>
    <t>Supoforma 2g á 10</t>
  </si>
  <si>
    <t>Supoforma 1g á 10</t>
  </si>
  <si>
    <t>Supoforma za ovule á 10</t>
  </si>
  <si>
    <t>300ml</t>
  </si>
  <si>
    <t xml:space="preserve">B - PLASTENKE </t>
  </si>
  <si>
    <t>Alu tuba bela, lakirana tisk "Ribje mazilo" 25g</t>
  </si>
  <si>
    <t>A -Aluminijaste tube</t>
  </si>
  <si>
    <t>20 ml s kapalnim nastavkom</t>
  </si>
  <si>
    <t>20 ml s kapalnim nastavkom - sterilna</t>
  </si>
  <si>
    <t>10 ml s kapalnim vložkom</t>
  </si>
  <si>
    <t>50 ml s kapalnim vložkom</t>
  </si>
  <si>
    <t>Vrednost                            v € brez DDV</t>
  </si>
  <si>
    <t>400 ml z varovalko</t>
  </si>
  <si>
    <t>800 ml z varovalko</t>
  </si>
  <si>
    <t>30 ml s kapalnim nastavkom - sterilna</t>
  </si>
  <si>
    <t>10 ml s čopičem črna zaporka</t>
  </si>
  <si>
    <t>30-40g</t>
  </si>
  <si>
    <t>10 ml s kapalnim nastavkom - sterilne</t>
  </si>
  <si>
    <t>20 ml s kapalnim nastavkom - sterilne</t>
  </si>
  <si>
    <t>50 ml s kapalnim nastavkom</t>
  </si>
  <si>
    <t>100 ml s kapalnim nastavkom</t>
  </si>
  <si>
    <t>20 ml z nastavkom za razprševanje - sterilna</t>
  </si>
  <si>
    <t>Ponudnik mora ponuditi blago iz celotnega sklopa.</t>
  </si>
  <si>
    <t>Žig in podpis odgovorne osebe ponudnika:</t>
  </si>
  <si>
    <t>V _______________, dne _________</t>
  </si>
  <si>
    <t>____________________________</t>
  </si>
  <si>
    <t>Razpisane količine so okvirne letne količine.</t>
  </si>
  <si>
    <t>Ponudnik:</t>
  </si>
  <si>
    <t>200 ml s kapalnim nastavkom</t>
  </si>
  <si>
    <t>60 ml</t>
  </si>
  <si>
    <t xml:space="preserve">30 ml TE s sušilnim sredstvom v pokrovčku </t>
  </si>
  <si>
    <t>Lonček 125/150 ml z varovalko</t>
  </si>
  <si>
    <t>Lonček 80 ml z varovalko</t>
  </si>
  <si>
    <t xml:space="preserve">Sponka za čaj 140 mm </t>
  </si>
  <si>
    <t>Vrečka za čaj bela podložena z zgibom 1500 g</t>
  </si>
  <si>
    <t>Vrečka za čaj bela podložena z zgibom 250 g</t>
  </si>
  <si>
    <t>Naročnik:</t>
  </si>
  <si>
    <t>LEKARNA LJUBLJANA</t>
  </si>
  <si>
    <t>KOMENSKEGA ULICA 11, LJUBLJANA</t>
  </si>
  <si>
    <t>Sklopi farmacevtske ovojnine:</t>
  </si>
  <si>
    <t>V__________________, dne _____________</t>
  </si>
  <si>
    <t>Ime in priimek odgovorne osebe ponudnika:</t>
  </si>
  <si>
    <t>Podpis odgovorne osebe ponudnika:</t>
  </si>
  <si>
    <t>Vrednost za okvirno triletno količino:</t>
  </si>
  <si>
    <r>
      <t xml:space="preserve">KIN 20.27 ml </t>
    </r>
    <r>
      <rPr>
        <sz val="11"/>
        <color rgb="FF00B0F0"/>
        <rFont val="Verdana"/>
        <family val="2"/>
        <charset val="238"/>
      </rPr>
      <t/>
    </r>
  </si>
  <si>
    <t>Lonček 100 ml z varovalko</t>
  </si>
  <si>
    <t>50 ml TE s sušilnim sredstvom v pokrovčku</t>
  </si>
  <si>
    <t>5000 ml</t>
  </si>
  <si>
    <t>10ml s kapalko, sterilne, z varnostno zaporko za kapljice za oko</t>
  </si>
  <si>
    <t xml:space="preserve">Vrečka za čaj, zelena, podložena, z zgibom, 250 ml  </t>
  </si>
  <si>
    <t>Zap. št.</t>
  </si>
  <si>
    <t xml:space="preserve">150 ml PET, rjava, z reducirnim nastavkom </t>
  </si>
  <si>
    <t>50 ml z razpršilom</t>
  </si>
  <si>
    <t>100 ml z razpršilom</t>
  </si>
  <si>
    <t>v EUR brez DDV</t>
  </si>
  <si>
    <t>Opomba:</t>
  </si>
  <si>
    <t>125 ml</t>
  </si>
  <si>
    <t>30 ml s kapalko</t>
  </si>
  <si>
    <t xml:space="preserve">Vrečka papir. lakirana bela št. 6 11x16 cm </t>
  </si>
  <si>
    <t>Potrjujemo, da smo pri pripravi ponudbe upoštevali vse zahteve naročnika navedene v objavi in razpisni dokumentaciji za predmetno naročilo.</t>
  </si>
  <si>
    <t>Pakiranje</t>
  </si>
  <si>
    <t>1. /A-1</t>
  </si>
  <si>
    <t>1. /A-2</t>
  </si>
  <si>
    <t>1. /A-3</t>
  </si>
  <si>
    <t>1. /A-4</t>
  </si>
  <si>
    <t>1. /A-5</t>
  </si>
  <si>
    <t>1. /B-1</t>
  </si>
  <si>
    <t>1. /B-2</t>
  </si>
  <si>
    <t>1. /B-3</t>
  </si>
  <si>
    <t>1. /B-4</t>
  </si>
  <si>
    <t>1. /B-5</t>
  </si>
  <si>
    <t>1. /C-1</t>
  </si>
  <si>
    <t>2. /A-1</t>
  </si>
  <si>
    <t>20 ml</t>
  </si>
  <si>
    <t>2. /A-2</t>
  </si>
  <si>
    <t>40 ml</t>
  </si>
  <si>
    <t>2. /A-3</t>
  </si>
  <si>
    <t>2. /A-4</t>
  </si>
  <si>
    <t>2. /A-5</t>
  </si>
  <si>
    <t>2. /A-6</t>
  </si>
  <si>
    <t>2. /A-7</t>
  </si>
  <si>
    <t>2. /A-8</t>
  </si>
  <si>
    <t>2. /B-1</t>
  </si>
  <si>
    <t>2. /B-2</t>
  </si>
  <si>
    <t>2. /B-3</t>
  </si>
  <si>
    <t>2. /B-4</t>
  </si>
  <si>
    <t>2. /B-5</t>
  </si>
  <si>
    <t>2. /B-6</t>
  </si>
  <si>
    <t>2. /B-7</t>
  </si>
  <si>
    <t>4. /1</t>
  </si>
  <si>
    <t>4. /2</t>
  </si>
  <si>
    <t>4. /3</t>
  </si>
  <si>
    <t>4. /4</t>
  </si>
  <si>
    <t>Plastenka bela, ploščata, 200 ml</t>
  </si>
  <si>
    <t>Aluminijasti lonček za kozmetiko 100 ml</t>
  </si>
  <si>
    <t>Plastična tuba bela, nastavek za aplikacijo na ustnice, tisk "Mazilo za ustnice", 10 ml</t>
  </si>
  <si>
    <t>Plastična tuba bela, nastavek za aplikacijo za oči, tisk "Mazilo za nos", 10 ml</t>
  </si>
  <si>
    <t>Plastična tuba bela, standardni nastavek, tisk "Vescin gel", 150 ml</t>
  </si>
  <si>
    <t>1 ml kapalni vsebnik za oko - sterilen 10X</t>
  </si>
  <si>
    <t xml:space="preserve">Kozmetični lonček 50 ml </t>
  </si>
  <si>
    <t>Plastenka, okrogla, 200 ml</t>
  </si>
  <si>
    <t>KOZMETIČNI LONČKI IN PLASTENKE</t>
  </si>
  <si>
    <t>Obrazec 2a</t>
  </si>
  <si>
    <t xml:space="preserve">Ponudnik v informacijskem sistemu e-JN v razdelek »Predračun« naloži Povzetek predračuna (obrazec 2a - žigosan, podpisan in scan v.pdf datoteko), ki bo dostopen na javnem odpiranju ponudb. </t>
  </si>
  <si>
    <t xml:space="preserve">Celoten izpolnjen obrazec predračuna - obrazec 2 v excel datoteki ponudnik v informacijskem sistemu e-JN naloži v razdelek »Dokumenti«, del »Ostale priloge«. </t>
  </si>
  <si>
    <t>V primeru razhajanj med podatki v Povzetku predračuna (rekapitulaciji) naloženim v razdelek »Predračun« in celotnim predračunom - naloženim v razdelek »Dokumenti«, del »Ostale priloge«, kot veljavni štejejo podatki v celotnem predračunu, naloženim v razdelku »Dokumenti«, del »Ostale priloge«.</t>
  </si>
  <si>
    <t>Povzetek</t>
  </si>
  <si>
    <t>Vrednost v € brez DDV za sklop skupaj za okvirno letno količino:</t>
  </si>
  <si>
    <t>Vrednost v € brez DDV za sklop skupaj za okvirno triletno količino:</t>
  </si>
  <si>
    <t>Ponudnik za vse ponujene artikle v obrazcu predračuna vpiše ceno na enoto mere in ponujeno pakiranje.</t>
  </si>
  <si>
    <t>Javno naročilo nakup farmacevtske ovojnine</t>
  </si>
  <si>
    <t>6. /1</t>
  </si>
  <si>
    <t>6. /2</t>
  </si>
  <si>
    <t>6. /3</t>
  </si>
  <si>
    <t>6. /4</t>
  </si>
  <si>
    <t>6. /5</t>
  </si>
  <si>
    <t>300 ml</t>
  </si>
  <si>
    <t>250 ml ploščata - 4-kotna</t>
  </si>
  <si>
    <t>Plastenka okrogla, 150 ml</t>
  </si>
  <si>
    <t>Samolepilni trak za zapiranje svečk 178x15 mm, 100 etiket/sc</t>
  </si>
  <si>
    <t xml:space="preserve">50 ml PET </t>
  </si>
  <si>
    <t>Obrazec 2</t>
  </si>
  <si>
    <t>Potisni vijak za lonček 500 g</t>
  </si>
  <si>
    <t>Potisni vijak za lonček 300 g</t>
  </si>
  <si>
    <t xml:space="preserve">200-280 g </t>
  </si>
  <si>
    <t>100-140 g</t>
  </si>
  <si>
    <t>50-70 g</t>
  </si>
  <si>
    <t>20-30 g</t>
  </si>
  <si>
    <t xml:space="preserve"> </t>
  </si>
  <si>
    <t>Kapsule</t>
  </si>
  <si>
    <t>Kapsule želatinske št. 0: C035/C019, oranžno-siva</t>
  </si>
  <si>
    <t>Kapsule želatinske št. 0: neprozorna, C359/C359-rumena</t>
  </si>
  <si>
    <t>Sklop 1: Lončki</t>
  </si>
  <si>
    <t>B - LONČKI</t>
  </si>
  <si>
    <t xml:space="preserve">C - ALUMINIJASTI LONČKI </t>
  </si>
  <si>
    <t>A - LONČKI - okrogli</t>
  </si>
  <si>
    <t>1. /B-6</t>
  </si>
  <si>
    <t>1. /B-7</t>
  </si>
  <si>
    <t>Okvirna letna količina (kos)</t>
  </si>
  <si>
    <t>Cena/kos               v € brez DDV</t>
  </si>
  <si>
    <t>Proizvajalec</t>
  </si>
  <si>
    <t>Izdelovalec</t>
  </si>
  <si>
    <t>Sklop 2: Plastenke</t>
  </si>
  <si>
    <t>100 ml</t>
  </si>
  <si>
    <t>A - PLASTENKE</t>
  </si>
  <si>
    <t>2. /A-9</t>
  </si>
  <si>
    <t>Sklop 3: Steklenice</t>
  </si>
  <si>
    <t xml:space="preserve">10 ml s kapalnim vložkom </t>
  </si>
  <si>
    <t>20 ml s kapalnim vložkom</t>
  </si>
  <si>
    <t>Sklop 5: Lončki za izdelavo mazil v zaprtem sistemu</t>
  </si>
  <si>
    <t>LONČKI za izdelavo mazil v zaprtem sistemu</t>
  </si>
  <si>
    <t>300-390 g brez vijaka</t>
  </si>
  <si>
    <t>500-600 g brez vijaka</t>
  </si>
  <si>
    <t>Sklop 6: Vrečke za čaje in papirnate kapsule</t>
  </si>
  <si>
    <t>5. /1</t>
  </si>
  <si>
    <t>5. /2</t>
  </si>
  <si>
    <t>5. /3</t>
  </si>
  <si>
    <t>5. /5</t>
  </si>
  <si>
    <t>5. /6</t>
  </si>
  <si>
    <t>5. /7</t>
  </si>
  <si>
    <t>5. /8</t>
  </si>
  <si>
    <t>5. /9</t>
  </si>
  <si>
    <t>5. /10</t>
  </si>
  <si>
    <t>5. /4</t>
  </si>
  <si>
    <t>9. /1</t>
  </si>
  <si>
    <t>9. /2</t>
  </si>
  <si>
    <t>Sklop 9: Dvojni trak (supoforme) zavlivanje svečk in globul</t>
  </si>
  <si>
    <t>Sklop 10: Kapsule</t>
  </si>
  <si>
    <t>8. /A-1</t>
  </si>
  <si>
    <t>8. /A-2</t>
  </si>
  <si>
    <t>8. /A-3</t>
  </si>
  <si>
    <t>8. /B-1</t>
  </si>
  <si>
    <t>8. /B-2</t>
  </si>
  <si>
    <t>8. /B-3</t>
  </si>
  <si>
    <t>9. /3</t>
  </si>
  <si>
    <t>9. /4</t>
  </si>
  <si>
    <t>9. /5</t>
  </si>
  <si>
    <t>10. /1</t>
  </si>
  <si>
    <t>10. /2</t>
  </si>
  <si>
    <t>A - STEKLENICE</t>
  </si>
  <si>
    <t>B - STEKLENICE</t>
  </si>
  <si>
    <t xml:space="preserve">Kapsule papirne št. 2  </t>
  </si>
  <si>
    <t>Kapsule papirne št. 3</t>
  </si>
  <si>
    <t>Kapsule papirne št. 4</t>
  </si>
  <si>
    <t xml:space="preserve">50 - 60 ml </t>
  </si>
  <si>
    <t>KIN 250.285 ml</t>
  </si>
  <si>
    <t>Sklop 4: Kozmetični lončki in plastenke brez potiska</t>
  </si>
  <si>
    <t>Sklop 11: Ovojnina za DZP - Lonček TE s sušilnim sredstvom v pokrovčku</t>
  </si>
  <si>
    <t>11. /1</t>
  </si>
  <si>
    <t>11. /2</t>
  </si>
  <si>
    <t>Lonček TE s sušilnim sredstvom v pokrovčku</t>
  </si>
  <si>
    <t>Sklop 12: Ovojnina za DZP - Steklenica KIN 250.285 ml</t>
  </si>
  <si>
    <t>Steklenica KIN</t>
  </si>
  <si>
    <t>12. /1</t>
  </si>
  <si>
    <t>Plastenka s sitom, bela, okrogla,  s potiskom "Malček - posip"   100ml</t>
  </si>
  <si>
    <t>Plastenka s sitom, bela, okrogla, 100 ml</t>
  </si>
  <si>
    <t>14. /1</t>
  </si>
  <si>
    <t>14. /2</t>
  </si>
  <si>
    <t>14. /3</t>
  </si>
  <si>
    <t>Plastenke s sitom</t>
  </si>
  <si>
    <t>A - VREČKE ZA ČAJ</t>
  </si>
  <si>
    <r>
      <t>B - PAPIRNATE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KAPSULE ZA PRAŠKE</t>
    </r>
  </si>
  <si>
    <t>3. /A-1</t>
  </si>
  <si>
    <t>3. /A-2</t>
  </si>
  <si>
    <t>3. /A-3</t>
  </si>
  <si>
    <t>3. /A-4</t>
  </si>
  <si>
    <t>3. /A-5</t>
  </si>
  <si>
    <t>3. /A-6</t>
  </si>
  <si>
    <t>3. /A-7</t>
  </si>
  <si>
    <t>3. /A-8</t>
  </si>
  <si>
    <t>3. /A-9</t>
  </si>
  <si>
    <t>3. /B-2</t>
  </si>
  <si>
    <t>3. /B-1</t>
  </si>
  <si>
    <t>3. /B-3</t>
  </si>
  <si>
    <t>3. /B-4</t>
  </si>
  <si>
    <t>3. /B-5</t>
  </si>
  <si>
    <t>3. /B-6</t>
  </si>
  <si>
    <t>3. /B-7</t>
  </si>
  <si>
    <t>3. /B-8</t>
  </si>
  <si>
    <t>3. /B-9</t>
  </si>
  <si>
    <t>3. /B-10</t>
  </si>
  <si>
    <t>3. /B-11</t>
  </si>
  <si>
    <t>3. /B-12</t>
  </si>
  <si>
    <t>8. /A-4</t>
  </si>
  <si>
    <t>Sklop 8: Tube za Galenski laboratorij</t>
  </si>
  <si>
    <t>Alu tuba bela lakirana sterilna</t>
  </si>
  <si>
    <t>7. /1</t>
  </si>
  <si>
    <t>Mešalo za enkratno uporabo za lončke 30-50 ml</t>
  </si>
  <si>
    <t xml:space="preserve">Mešalo za enkratno uporabo za lončke 100-200 ml </t>
  </si>
  <si>
    <t>Sklop 7: Tuba za 7,5 - 10 g polnjenje</t>
  </si>
  <si>
    <t>Tuba za 7,5 - 10 g polnjenje</t>
  </si>
  <si>
    <t>B -Plastične tube</t>
  </si>
  <si>
    <t>ODMERNA BRIZGA Z ADAPTARJEM ZA APLIKACIJO PERORALNIH SUSPENZIJ/RAZTOPIN ALI TEKOČIH PERORALNIH FO</t>
  </si>
  <si>
    <t>1. /A-6</t>
  </si>
  <si>
    <t>Brizga za aplikacijo suspenzije 3 ml, BAXA EXACTAMED</t>
  </si>
  <si>
    <t>Brizga za aplikacijo suspenzije 1 ml,  BAXA EXACTAMED</t>
  </si>
  <si>
    <t>Brizga za aplikacijo suspenzije 5 ml, BAXA EXACTAMED</t>
  </si>
  <si>
    <t>Brizga za aplikacijo suspenzije 10 ml, BAXA EXACTAMED</t>
  </si>
  <si>
    <t>Adapter za brizgo za aplikacijo suspenzije, BAXA EXACTAMED</t>
  </si>
  <si>
    <t>Sklop 13: Plastenke s sitom</t>
  </si>
  <si>
    <t>Sklop 14: Odmerne brizge z adapterjem za aplikacijo peroralnih suspenzij/raztopin ali tekočih peroralnih FO</t>
  </si>
  <si>
    <t>Št. 1716-3/2025</t>
  </si>
  <si>
    <t>Ljubljana, 24.3.2025</t>
  </si>
  <si>
    <t>Ta predračun je sestavni del in priloga ponudbe, s katero se prijavljamo na javni razpis naročnika Lekarna Ljubljana za nakup farmacevtske ovojnine (14 sklopov) za obdobje treh let.</t>
  </si>
  <si>
    <t>13. /1</t>
  </si>
  <si>
    <t>13. /2</t>
  </si>
  <si>
    <t>14. /4</t>
  </si>
  <si>
    <t>14. /5</t>
  </si>
  <si>
    <t>Ta rekapituacija predračuna je sestavni del in priloga ponudbe, s katero se prijavljamo na javni razpis naročnika Lekarna Ljubljana za nakup farmacevtske ovojnine (14 sklopov) za obdobje treh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</si>
</sst>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#,##0.00\ _S_I_T"/>
  </numFmts>
  <fonts count="16" x14ac:knownFonts="1">
    <font>
      <sz val="10"/>
      <name val="Tahoma"/>
      <charset val="238"/>
    </font>
    <font>
      <sz val="11"/>
      <color rgb="FF00B0F0"/>
      <name val="Verdana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6699"/>
      <name val="Arial"/>
      <family val="2"/>
      <charset val="238"/>
    </font>
    <font>
      <sz val="10"/>
      <color rgb="FF7030A0"/>
      <name val="Arial"/>
      <family val="2"/>
      <charset val="238"/>
    </font>
    <font>
      <sz val="10"/>
      <color rgb="FF2E6EBC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Verdana"/>
      <family val="2"/>
      <charset val="238"/>
    </font>
    <font>
      <strike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2" fillId="3" borderId="9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quotePrefix="1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0" xfId="0" quotePrefix="1" applyNumberFormat="1" applyFont="1" applyAlignment="1">
      <alignment horizontal="right" vertical="center"/>
    </xf>
    <xf numFmtId="0" fontId="4" fillId="0" borderId="6" xfId="0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 wrapText="1"/>
    </xf>
    <xf numFmtId="4" fontId="3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0" borderId="3" xfId="0" quotePrefix="1" applyFont="1" applyBorder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 vertical="center" wrapText="1"/>
    </xf>
    <xf numFmtId="1" fontId="7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2" fillId="0" borderId="0" xfId="0" applyFont="1"/>
    <xf numFmtId="3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7" xfId="0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3" fontId="14" fillId="3" borderId="9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99FF"/>
      <color rgb="FFFFDDFF"/>
      <color rgb="FF2E6EBC"/>
      <color rgb="FFFF6699"/>
      <color rgb="FF2FA6FF"/>
      <color rgb="FF66FF99"/>
      <color rgb="FF77A62A"/>
      <color rgb="FFFF8FE2"/>
      <color rgb="FFFC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50"/>
  <sheetViews>
    <sheetView tabSelected="1" zoomScaleNormal="100" zoomScaleSheetLayoutView="100" workbookViewId="0">
      <selection activeCell="B9" sqref="B9"/>
    </sheetView>
  </sheetViews>
  <sheetFormatPr defaultRowHeight="12.75" x14ac:dyDescent="0.2"/>
  <cols>
    <col min="1" max="1" width="13.85546875" style="6" customWidth="1"/>
    <col min="2" max="2" width="72.140625" style="6" customWidth="1"/>
    <col min="3" max="3" width="27.7109375" style="52" customWidth="1"/>
    <col min="4" max="16384" width="9.140625" style="6"/>
  </cols>
  <sheetData>
    <row r="1" spans="1:3" x14ac:dyDescent="0.2">
      <c r="A1" s="10" t="s">
        <v>52</v>
      </c>
      <c r="B1" s="10" t="s">
        <v>53</v>
      </c>
      <c r="C1" s="45" t="s">
        <v>118</v>
      </c>
    </row>
    <row r="2" spans="1:3" x14ac:dyDescent="0.2">
      <c r="A2" s="10"/>
      <c r="B2" s="10" t="s">
        <v>54</v>
      </c>
      <c r="C2" s="45"/>
    </row>
    <row r="3" spans="1:3" ht="18" customHeight="1" x14ac:dyDescent="0.2">
      <c r="A3" s="47"/>
      <c r="B3" s="47"/>
      <c r="C3" s="5" t="s">
        <v>257</v>
      </c>
    </row>
    <row r="4" spans="1:3" ht="18" customHeight="1" x14ac:dyDescent="0.2">
      <c r="B4" s="49" t="s">
        <v>126</v>
      </c>
      <c r="C4" s="5" t="s">
        <v>258</v>
      </c>
    </row>
    <row r="5" spans="1:3" x14ac:dyDescent="0.2">
      <c r="B5" s="2"/>
      <c r="C5" s="45"/>
    </row>
    <row r="6" spans="1:3" x14ac:dyDescent="0.2">
      <c r="B6" s="2"/>
      <c r="C6" s="45"/>
    </row>
    <row r="7" spans="1:3" x14ac:dyDescent="0.2">
      <c r="B7" s="2"/>
      <c r="C7" s="48"/>
    </row>
    <row r="9" spans="1:3" ht="24.95" customHeight="1" x14ac:dyDescent="0.2">
      <c r="A9" s="49" t="s">
        <v>43</v>
      </c>
      <c r="B9" s="50"/>
      <c r="C9" s="46"/>
    </row>
    <row r="10" spans="1:3" ht="24.95" customHeight="1" x14ac:dyDescent="0.2">
      <c r="A10" s="10"/>
      <c r="B10" s="51"/>
    </row>
    <row r="11" spans="1:3" ht="24.95" customHeight="1" x14ac:dyDescent="0.2">
      <c r="A11" s="10"/>
      <c r="B11" s="51"/>
      <c r="C11" s="53"/>
    </row>
    <row r="12" spans="1:3" x14ac:dyDescent="0.2">
      <c r="A12" s="10"/>
      <c r="B12" s="49"/>
    </row>
    <row r="13" spans="1:3" x14ac:dyDescent="0.2">
      <c r="A13" s="10"/>
      <c r="B13" s="49"/>
    </row>
    <row r="15" spans="1:3" ht="12.75" customHeight="1" x14ac:dyDescent="0.2">
      <c r="B15" s="54" t="s">
        <v>122</v>
      </c>
      <c r="C15" s="96" t="s">
        <v>70</v>
      </c>
    </row>
    <row r="16" spans="1:3" ht="25.5" x14ac:dyDescent="0.2">
      <c r="B16" s="55" t="s">
        <v>55</v>
      </c>
      <c r="C16" s="56" t="s">
        <v>59</v>
      </c>
    </row>
    <row r="17" spans="1:4" ht="24.95" customHeight="1" x14ac:dyDescent="0.2">
      <c r="A17" s="57"/>
      <c r="B17" s="58" t="s">
        <v>148</v>
      </c>
      <c r="C17" s="59">
        <f>+'1'!E33</f>
        <v>0</v>
      </c>
      <c r="D17" s="60"/>
    </row>
    <row r="18" spans="1:4" ht="24.95" customHeight="1" x14ac:dyDescent="0.2">
      <c r="A18" s="57"/>
      <c r="B18" s="61" t="s">
        <v>158</v>
      </c>
      <c r="C18" s="62">
        <f>+'2'!E32</f>
        <v>0</v>
      </c>
      <c r="D18" s="60"/>
    </row>
    <row r="19" spans="1:4" ht="24.95" customHeight="1" x14ac:dyDescent="0.2">
      <c r="A19" s="57"/>
      <c r="B19" s="61" t="s">
        <v>162</v>
      </c>
      <c r="C19" s="62">
        <f>+'3'!E37</f>
        <v>0</v>
      </c>
      <c r="D19" s="60"/>
    </row>
    <row r="20" spans="1:4" ht="24.95" customHeight="1" x14ac:dyDescent="0.2">
      <c r="A20" s="57"/>
      <c r="B20" s="61" t="s">
        <v>202</v>
      </c>
      <c r="C20" s="62">
        <f>+'4'!E17</f>
        <v>0</v>
      </c>
      <c r="D20" s="60"/>
    </row>
    <row r="21" spans="1:4" ht="24.95" customHeight="1" x14ac:dyDescent="0.2">
      <c r="A21" s="57"/>
      <c r="B21" s="61" t="s">
        <v>165</v>
      </c>
      <c r="C21" s="62">
        <f>+'5'!E23</f>
        <v>0</v>
      </c>
      <c r="D21" s="60"/>
    </row>
    <row r="22" spans="1:4" ht="24.95" customHeight="1" x14ac:dyDescent="0.2">
      <c r="A22" s="63"/>
      <c r="B22" s="61" t="s">
        <v>169</v>
      </c>
      <c r="C22" s="62">
        <f>+'6'!E24</f>
        <v>0</v>
      </c>
      <c r="D22" s="60"/>
    </row>
    <row r="23" spans="1:4" ht="24.95" customHeight="1" x14ac:dyDescent="0.2">
      <c r="A23" s="57"/>
      <c r="B23" s="61" t="s">
        <v>245</v>
      </c>
      <c r="C23" s="62">
        <f>+'7'!E18</f>
        <v>0</v>
      </c>
      <c r="D23" s="60"/>
    </row>
    <row r="24" spans="1:4" ht="24.95" customHeight="1" x14ac:dyDescent="0.2">
      <c r="A24" s="57"/>
      <c r="B24" s="61" t="s">
        <v>240</v>
      </c>
      <c r="C24" s="62">
        <f>+'8'!E24</f>
        <v>0</v>
      </c>
      <c r="D24" s="60"/>
    </row>
    <row r="25" spans="1:4" ht="24.95" customHeight="1" x14ac:dyDescent="0.2">
      <c r="A25" s="57"/>
      <c r="B25" s="61" t="s">
        <v>182</v>
      </c>
      <c r="C25" s="62">
        <f>+'9'!E18</f>
        <v>0</v>
      </c>
      <c r="D25" s="60"/>
    </row>
    <row r="26" spans="1:4" ht="24.95" customHeight="1" x14ac:dyDescent="0.2">
      <c r="A26" s="63"/>
      <c r="B26" s="61" t="s">
        <v>183</v>
      </c>
      <c r="C26" s="62">
        <f>+'10'!E15</f>
        <v>0</v>
      </c>
      <c r="D26" s="60"/>
    </row>
    <row r="27" spans="1:4" ht="24.95" customHeight="1" x14ac:dyDescent="0.2">
      <c r="A27" s="63"/>
      <c r="B27" s="61" t="s">
        <v>203</v>
      </c>
      <c r="C27" s="62">
        <f>+'11'!E15</f>
        <v>0</v>
      </c>
      <c r="D27" s="60"/>
    </row>
    <row r="28" spans="1:4" ht="24.95" customHeight="1" x14ac:dyDescent="0.2">
      <c r="A28" s="63"/>
      <c r="B28" s="61" t="s">
        <v>207</v>
      </c>
      <c r="C28" s="62">
        <f>+'12'!E14</f>
        <v>0</v>
      </c>
      <c r="D28" s="60"/>
    </row>
    <row r="29" spans="1:4" ht="24.95" customHeight="1" x14ac:dyDescent="0.2">
      <c r="A29" s="63"/>
      <c r="B29" s="61" t="s">
        <v>255</v>
      </c>
      <c r="C29" s="62">
        <f>+'13'!E15</f>
        <v>0</v>
      </c>
      <c r="D29" s="60"/>
    </row>
    <row r="30" spans="1:4" ht="24.95" customHeight="1" x14ac:dyDescent="0.2">
      <c r="A30" s="63"/>
      <c r="B30" s="64" t="s">
        <v>256</v>
      </c>
      <c r="C30" s="90">
        <f>+'14'!E18</f>
        <v>0</v>
      </c>
      <c r="D30" s="60"/>
    </row>
    <row r="31" spans="1:4" ht="24.95" customHeight="1" thickBot="1" x14ac:dyDescent="0.25">
      <c r="C31" s="89">
        <f>SUM(C17:C30)</f>
        <v>0</v>
      </c>
      <c r="D31" s="60"/>
    </row>
    <row r="32" spans="1:4" ht="24.95" customHeight="1" thickTop="1" x14ac:dyDescent="0.2">
      <c r="D32" s="60"/>
    </row>
    <row r="33" spans="1:3" ht="42" customHeight="1" x14ac:dyDescent="0.2">
      <c r="A33" s="88"/>
      <c r="B33" s="88"/>
      <c r="C33" s="88"/>
    </row>
    <row r="34" spans="1:3" ht="24.95" customHeight="1" x14ac:dyDescent="0.2">
      <c r="A34" s="65" t="s">
        <v>71</v>
      </c>
      <c r="B34" s="65"/>
      <c r="C34" s="66"/>
    </row>
    <row r="35" spans="1:3" ht="42" customHeight="1" x14ac:dyDescent="0.2">
      <c r="A35" s="98" t="s">
        <v>119</v>
      </c>
      <c r="B35" s="98"/>
      <c r="C35" s="98"/>
    </row>
    <row r="36" spans="1:3" ht="36.75" customHeight="1" x14ac:dyDescent="0.2">
      <c r="A36" s="98" t="s">
        <v>120</v>
      </c>
      <c r="B36" s="98"/>
      <c r="C36" s="98"/>
    </row>
    <row r="37" spans="1:3" ht="50.25" customHeight="1" x14ac:dyDescent="0.2">
      <c r="A37" s="98" t="s">
        <v>121</v>
      </c>
      <c r="B37" s="98"/>
      <c r="C37" s="98"/>
    </row>
    <row r="39" spans="1:3" ht="29.25" customHeight="1" x14ac:dyDescent="0.2">
      <c r="A39" s="97" t="s">
        <v>75</v>
      </c>
      <c r="B39" s="97"/>
      <c r="C39" s="97"/>
    </row>
    <row r="41" spans="1:3" ht="29.25" customHeight="1" x14ac:dyDescent="0.2">
      <c r="A41" s="97" t="s">
        <v>264</v>
      </c>
      <c r="B41" s="97"/>
      <c r="C41" s="97"/>
    </row>
    <row r="44" spans="1:3" x14ac:dyDescent="0.2">
      <c r="A44" s="6" t="s">
        <v>56</v>
      </c>
    </row>
    <row r="48" spans="1:3" x14ac:dyDescent="0.2">
      <c r="B48" s="68" t="s">
        <v>57</v>
      </c>
    </row>
    <row r="49" spans="2:2" x14ac:dyDescent="0.2">
      <c r="B49" s="67"/>
    </row>
    <row r="50" spans="2:2" x14ac:dyDescent="0.2">
      <c r="B50" s="68" t="s">
        <v>58</v>
      </c>
    </row>
  </sheetData>
  <mergeCells count="5">
    <mergeCell ref="A41:C41"/>
    <mergeCell ref="A35:C35"/>
    <mergeCell ref="A36:C36"/>
    <mergeCell ref="A37:C37"/>
    <mergeCell ref="A39:C39"/>
  </mergeCells>
  <pageMargins left="0.23622047244094491" right="0.23622047244094491" top="0.74803149606299213" bottom="0.74803149606299213" header="0.31496062992125984" footer="0.31496062992125984"/>
  <pageSetup paperSize="9" scale="68" orientation="portrait" r:id="rId1"/>
  <headerFooter>
    <oddFooter>&amp;L&amp;F&amp;C&amp;A&amp;R&amp;P/&amp;N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821C0-EC19-4D68-926D-682FFEF0D455}">
  <sheetPr>
    <pageSetUpPr fitToPage="1"/>
  </sheetPr>
  <dimension ref="A1:H45"/>
  <sheetViews>
    <sheetView topLeftCell="A24" zoomScaleNormal="100" workbookViewId="0">
      <selection activeCell="B42" sqref="B42"/>
    </sheetView>
  </sheetViews>
  <sheetFormatPr defaultColWidth="9.140625" defaultRowHeight="12.75" x14ac:dyDescent="0.2"/>
  <cols>
    <col min="1" max="1" width="9.5703125" style="1" customWidth="1"/>
    <col min="2" max="2" width="46.85546875" style="2" customWidth="1"/>
    <col min="3" max="3" width="15.85546875" style="3" customWidth="1"/>
    <col min="4" max="4" width="14" style="4" customWidth="1"/>
    <col min="5" max="5" width="18.5703125" style="4" customWidth="1"/>
    <col min="6" max="6" width="18.7109375" style="2" customWidth="1"/>
    <col min="7" max="7" width="12.7109375" style="6" bestFit="1" customWidth="1"/>
    <col min="8" max="8" width="11.710937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7"/>
      <c r="E2" s="5"/>
    </row>
    <row r="3" spans="1:8" ht="24.95" customHeight="1" x14ac:dyDescent="0.2">
      <c r="B3" s="8"/>
      <c r="E3" s="5" t="s">
        <v>257</v>
      </c>
    </row>
    <row r="4" spans="1:8" ht="24.95" customHeight="1" x14ac:dyDescent="0.2">
      <c r="B4" s="8"/>
      <c r="E4" s="5" t="s">
        <v>258</v>
      </c>
    </row>
    <row r="5" spans="1:8" ht="24.95" customHeight="1" x14ac:dyDescent="0.2">
      <c r="E5" s="9"/>
    </row>
    <row r="6" spans="1:8" ht="24.95" customHeight="1" x14ac:dyDescent="0.2">
      <c r="B6" s="10" t="str">
        <f>+'Obrazec 2a'!B17</f>
        <v>Sklop 1: Lončki</v>
      </c>
      <c r="D6" s="11"/>
      <c r="E6" s="11"/>
      <c r="F6" s="12"/>
    </row>
    <row r="7" spans="1:8" ht="24.95" customHeight="1" x14ac:dyDescent="0.2">
      <c r="A7" s="6"/>
      <c r="B7" s="42"/>
      <c r="C7" s="13"/>
      <c r="D7" s="99"/>
      <c r="E7" s="99"/>
    </row>
    <row r="8" spans="1:8" ht="25.5" x14ac:dyDescent="0.2">
      <c r="A8" s="14" t="s">
        <v>66</v>
      </c>
      <c r="B8" s="15" t="s">
        <v>151</v>
      </c>
      <c r="C8" s="16" t="s">
        <v>154</v>
      </c>
      <c r="D8" s="17" t="s">
        <v>155</v>
      </c>
      <c r="E8" s="17" t="s">
        <v>27</v>
      </c>
      <c r="F8" s="18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77</v>
      </c>
      <c r="B9" s="20" t="s">
        <v>0</v>
      </c>
      <c r="C9" s="21">
        <v>200</v>
      </c>
      <c r="D9" s="22"/>
      <c r="E9" s="23">
        <f t="shared" ref="E9:E14" si="0">+C9*D9</f>
        <v>0</v>
      </c>
      <c r="F9" s="24"/>
      <c r="G9" s="43"/>
      <c r="H9" s="43"/>
    </row>
    <row r="10" spans="1:8" ht="24.95" customHeight="1" x14ac:dyDescent="0.2">
      <c r="A10" s="19" t="s">
        <v>78</v>
      </c>
      <c r="B10" s="20" t="s">
        <v>32</v>
      </c>
      <c r="C10" s="21">
        <v>300</v>
      </c>
      <c r="D10" s="22"/>
      <c r="E10" s="23">
        <f t="shared" si="0"/>
        <v>0</v>
      </c>
      <c r="F10" s="24"/>
      <c r="G10" s="43"/>
      <c r="H10" s="43"/>
    </row>
    <row r="11" spans="1:8" ht="24.95" customHeight="1" x14ac:dyDescent="0.2">
      <c r="A11" s="19" t="s">
        <v>79</v>
      </c>
      <c r="B11" s="20" t="s">
        <v>1</v>
      </c>
      <c r="C11" s="21">
        <v>500</v>
      </c>
      <c r="D11" s="22"/>
      <c r="E11" s="23">
        <f t="shared" si="0"/>
        <v>0</v>
      </c>
      <c r="F11" s="24"/>
      <c r="G11" s="43"/>
      <c r="H11" s="43"/>
    </row>
    <row r="12" spans="1:8" ht="24.95" customHeight="1" x14ac:dyDescent="0.2">
      <c r="A12" s="19" t="s">
        <v>80</v>
      </c>
      <c r="B12" s="20" t="s">
        <v>2</v>
      </c>
      <c r="C12" s="21">
        <v>2000</v>
      </c>
      <c r="D12" s="22"/>
      <c r="E12" s="23">
        <f t="shared" si="0"/>
        <v>0</v>
      </c>
      <c r="F12" s="24"/>
      <c r="G12" s="43"/>
      <c r="H12" s="43"/>
    </row>
    <row r="13" spans="1:8" ht="24.95" customHeight="1" x14ac:dyDescent="0.2">
      <c r="A13" s="19" t="s">
        <v>81</v>
      </c>
      <c r="B13" s="20" t="s">
        <v>3</v>
      </c>
      <c r="C13" s="21">
        <v>1000</v>
      </c>
      <c r="D13" s="22"/>
      <c r="E13" s="23">
        <f t="shared" si="0"/>
        <v>0</v>
      </c>
      <c r="F13" s="24"/>
      <c r="G13" s="43"/>
      <c r="H13" s="43"/>
    </row>
    <row r="14" spans="1:8" ht="24.95" customHeight="1" x14ac:dyDescent="0.2">
      <c r="A14" s="19" t="s">
        <v>249</v>
      </c>
      <c r="B14" s="20" t="s">
        <v>4</v>
      </c>
      <c r="C14" s="21">
        <v>400</v>
      </c>
      <c r="D14" s="22"/>
      <c r="E14" s="23">
        <f t="shared" si="0"/>
        <v>0</v>
      </c>
      <c r="F14" s="24"/>
      <c r="G14" s="43"/>
      <c r="H14" s="43"/>
    </row>
    <row r="15" spans="1:8" ht="24.95" customHeight="1" thickBot="1" x14ac:dyDescent="0.25">
      <c r="B15" s="25" t="s">
        <v>5</v>
      </c>
      <c r="C15" s="26"/>
      <c r="D15" s="27"/>
      <c r="E15" s="28">
        <f>SUM(E9:E14)</f>
        <v>0</v>
      </c>
      <c r="F15" s="29"/>
    </row>
    <row r="16" spans="1:8" ht="24.95" customHeight="1" thickTop="1" x14ac:dyDescent="0.2">
      <c r="C16" s="30"/>
      <c r="D16" s="31"/>
      <c r="E16" s="32"/>
    </row>
    <row r="17" spans="1:8" ht="25.5" x14ac:dyDescent="0.2">
      <c r="A17" s="14" t="s">
        <v>66</v>
      </c>
      <c r="B17" s="15" t="s">
        <v>149</v>
      </c>
      <c r="C17" s="16" t="s">
        <v>154</v>
      </c>
      <c r="D17" s="17" t="s">
        <v>155</v>
      </c>
      <c r="E17" s="17" t="s">
        <v>27</v>
      </c>
      <c r="F17" s="44" t="s">
        <v>76</v>
      </c>
      <c r="G17" s="44" t="s">
        <v>156</v>
      </c>
      <c r="H17" s="44" t="s">
        <v>157</v>
      </c>
    </row>
    <row r="18" spans="1:8" ht="24.95" customHeight="1" x14ac:dyDescent="0.2">
      <c r="A18" s="19" t="s">
        <v>82</v>
      </c>
      <c r="B18" s="20" t="s">
        <v>89</v>
      </c>
      <c r="C18" s="21">
        <v>2000</v>
      </c>
      <c r="D18" s="22"/>
      <c r="E18" s="23">
        <f t="shared" ref="E18:E24" si="1">+C18*D18</f>
        <v>0</v>
      </c>
      <c r="F18" s="14"/>
      <c r="G18" s="43"/>
      <c r="H18" s="43"/>
    </row>
    <row r="19" spans="1:8" ht="24.95" customHeight="1" x14ac:dyDescent="0.2">
      <c r="A19" s="19" t="s">
        <v>83</v>
      </c>
      <c r="B19" s="20" t="s">
        <v>91</v>
      </c>
      <c r="C19" s="21">
        <v>1000</v>
      </c>
      <c r="D19" s="22"/>
      <c r="E19" s="23">
        <f t="shared" si="1"/>
        <v>0</v>
      </c>
      <c r="F19" s="14"/>
      <c r="G19" s="43"/>
      <c r="H19" s="43"/>
    </row>
    <row r="20" spans="1:8" ht="24.95" customHeight="1" x14ac:dyDescent="0.2">
      <c r="A20" s="19" t="s">
        <v>84</v>
      </c>
      <c r="B20" s="20" t="s">
        <v>28</v>
      </c>
      <c r="C20" s="21">
        <v>500</v>
      </c>
      <c r="D20" s="22"/>
      <c r="E20" s="23">
        <f t="shared" si="1"/>
        <v>0</v>
      </c>
      <c r="F20" s="14"/>
      <c r="G20" s="43"/>
      <c r="H20" s="43"/>
    </row>
    <row r="21" spans="1:8" ht="24.95" customHeight="1" x14ac:dyDescent="0.2">
      <c r="A21" s="19" t="s">
        <v>85</v>
      </c>
      <c r="B21" s="20" t="s">
        <v>29</v>
      </c>
      <c r="C21" s="21">
        <v>8000</v>
      </c>
      <c r="D21" s="22"/>
      <c r="E21" s="23">
        <f t="shared" si="1"/>
        <v>0</v>
      </c>
      <c r="F21" s="14"/>
      <c r="G21" s="43"/>
      <c r="H21" s="43"/>
    </row>
    <row r="22" spans="1:8" ht="24.95" customHeight="1" x14ac:dyDescent="0.2">
      <c r="A22" s="19" t="s">
        <v>86</v>
      </c>
      <c r="B22" s="20" t="s">
        <v>47</v>
      </c>
      <c r="C22" s="21">
        <v>15000</v>
      </c>
      <c r="D22" s="22"/>
      <c r="E22" s="23">
        <f t="shared" si="1"/>
        <v>0</v>
      </c>
      <c r="F22" s="14"/>
      <c r="G22" s="43"/>
      <c r="H22" s="43"/>
    </row>
    <row r="23" spans="1:8" ht="24.95" customHeight="1" x14ac:dyDescent="0.2">
      <c r="A23" s="19" t="s">
        <v>152</v>
      </c>
      <c r="B23" s="20" t="s">
        <v>61</v>
      </c>
      <c r="C23" s="21">
        <v>2000</v>
      </c>
      <c r="D23" s="22"/>
      <c r="E23" s="23">
        <f t="shared" si="1"/>
        <v>0</v>
      </c>
      <c r="F23" s="14"/>
      <c r="G23" s="43"/>
      <c r="H23" s="43"/>
    </row>
    <row r="24" spans="1:8" ht="24.95" customHeight="1" x14ac:dyDescent="0.2">
      <c r="A24" s="19" t="s">
        <v>153</v>
      </c>
      <c r="B24" s="20" t="s">
        <v>48</v>
      </c>
      <c r="C24" s="21">
        <v>25000</v>
      </c>
      <c r="D24" s="22"/>
      <c r="E24" s="23">
        <f t="shared" si="1"/>
        <v>0</v>
      </c>
      <c r="F24" s="14"/>
      <c r="G24" s="43"/>
      <c r="H24" s="43"/>
    </row>
    <row r="25" spans="1:8" ht="24.95" customHeight="1" thickBot="1" x14ac:dyDescent="0.25">
      <c r="B25" s="25" t="s">
        <v>5</v>
      </c>
      <c r="C25" s="26"/>
      <c r="D25" s="27"/>
      <c r="E25" s="28">
        <f>SUM(E18:E24)</f>
        <v>0</v>
      </c>
      <c r="F25" s="29"/>
    </row>
    <row r="26" spans="1:8" ht="24.95" customHeight="1" thickTop="1" x14ac:dyDescent="0.2">
      <c r="A26" s="6"/>
      <c r="B26" s="10"/>
      <c r="C26" s="6"/>
      <c r="D26" s="99"/>
      <c r="E26" s="99"/>
    </row>
    <row r="27" spans="1:8" ht="24.95" customHeight="1" x14ac:dyDescent="0.2">
      <c r="A27" s="14" t="s">
        <v>66</v>
      </c>
      <c r="B27" s="15" t="s">
        <v>150</v>
      </c>
      <c r="C27" s="16" t="s">
        <v>154</v>
      </c>
      <c r="D27" s="17" t="s">
        <v>155</v>
      </c>
      <c r="E27" s="17" t="s">
        <v>27</v>
      </c>
      <c r="F27" s="44" t="s">
        <v>76</v>
      </c>
      <c r="G27" s="44" t="s">
        <v>156</v>
      </c>
      <c r="H27" s="44" t="s">
        <v>157</v>
      </c>
    </row>
    <row r="28" spans="1:8" ht="24.95" customHeight="1" x14ac:dyDescent="0.2">
      <c r="A28" s="19" t="s">
        <v>87</v>
      </c>
      <c r="B28" s="20" t="s">
        <v>110</v>
      </c>
      <c r="C28" s="21">
        <v>5000</v>
      </c>
      <c r="D28" s="22"/>
      <c r="E28" s="23">
        <f>+C28*D28</f>
        <v>0</v>
      </c>
      <c r="F28" s="14"/>
      <c r="G28" s="43"/>
      <c r="H28" s="43"/>
    </row>
    <row r="29" spans="1:8" ht="24.95" customHeight="1" thickBot="1" x14ac:dyDescent="0.25">
      <c r="A29" s="6"/>
      <c r="B29" s="33" t="s">
        <v>5</v>
      </c>
      <c r="C29" s="33"/>
      <c r="D29" s="34"/>
      <c r="E29" s="35">
        <f>SUM(E28:E28)</f>
        <v>0</v>
      </c>
    </row>
    <row r="30" spans="1:8" ht="24.95" customHeight="1" thickTop="1" x14ac:dyDescent="0.2">
      <c r="B30" s="6"/>
    </row>
    <row r="31" spans="1:8" ht="24.95" customHeight="1" thickBot="1" x14ac:dyDescent="0.25">
      <c r="B31" s="36" t="s">
        <v>123</v>
      </c>
      <c r="C31" s="37"/>
      <c r="D31" s="38"/>
      <c r="E31" s="39">
        <f>+E15+E25+E29</f>
        <v>0</v>
      </c>
      <c r="F31" s="6"/>
    </row>
    <row r="32" spans="1:8" ht="24.95" customHeight="1" thickTop="1" x14ac:dyDescent="0.2">
      <c r="C32" s="30"/>
      <c r="D32" s="31"/>
      <c r="E32" s="32"/>
      <c r="F32" s="6"/>
    </row>
    <row r="33" spans="1:6" ht="24.95" customHeight="1" thickBot="1" x14ac:dyDescent="0.25">
      <c r="B33" s="36" t="s">
        <v>124</v>
      </c>
      <c r="C33" s="37"/>
      <c r="D33" s="38"/>
      <c r="E33" s="39">
        <f>+E31*3</f>
        <v>0</v>
      </c>
      <c r="F33" s="6"/>
    </row>
    <row r="34" spans="1:6" ht="24.95" customHeight="1" thickTop="1" x14ac:dyDescent="0.2">
      <c r="A34" s="6"/>
      <c r="B34" s="6"/>
      <c r="F34" s="6"/>
    </row>
    <row r="35" spans="1:6" ht="24.95" customHeight="1" x14ac:dyDescent="0.2">
      <c r="B35" s="6" t="s">
        <v>42</v>
      </c>
    </row>
    <row r="36" spans="1:6" ht="24.95" customHeight="1" x14ac:dyDescent="0.2">
      <c r="B36" s="6" t="s">
        <v>38</v>
      </c>
    </row>
    <row r="37" spans="1:6" ht="24.95" customHeight="1" x14ac:dyDescent="0.2">
      <c r="B37" s="97" t="s">
        <v>125</v>
      </c>
      <c r="C37" s="97"/>
      <c r="D37" s="97"/>
      <c r="E37" s="97"/>
    </row>
    <row r="38" spans="1:6" ht="24.95" customHeight="1" x14ac:dyDescent="0.2">
      <c r="B38" s="40"/>
      <c r="C38" s="30"/>
      <c r="D38" s="31"/>
      <c r="E38" s="31"/>
    </row>
    <row r="39" spans="1:6" ht="24.95" customHeight="1" x14ac:dyDescent="0.2">
      <c r="B39" s="97" t="s">
        <v>259</v>
      </c>
      <c r="C39" s="97"/>
      <c r="D39" s="97"/>
      <c r="E39" s="97"/>
    </row>
    <row r="40" spans="1:6" ht="24.95" customHeight="1" x14ac:dyDescent="0.2">
      <c r="C40" s="30"/>
      <c r="D40" s="31"/>
      <c r="E40" s="31"/>
    </row>
    <row r="41" spans="1:6" ht="24.95" customHeight="1" x14ac:dyDescent="0.2">
      <c r="A41" s="6"/>
      <c r="B41" s="41"/>
    </row>
    <row r="42" spans="1:6" ht="24.95" customHeight="1" x14ac:dyDescent="0.2">
      <c r="A42" s="6"/>
      <c r="E42" s="5" t="s">
        <v>39</v>
      </c>
    </row>
    <row r="43" spans="1:6" ht="24.95" customHeight="1" x14ac:dyDescent="0.2">
      <c r="A43" s="6"/>
      <c r="E43" s="5" t="s">
        <v>41</v>
      </c>
    </row>
    <row r="44" spans="1:6" ht="24.95" customHeight="1" x14ac:dyDescent="0.2">
      <c r="A44" s="6"/>
      <c r="B44" s="6"/>
    </row>
    <row r="45" spans="1:6" ht="24.95" customHeight="1" x14ac:dyDescent="0.2">
      <c r="A45" s="6"/>
      <c r="B45" s="6" t="s">
        <v>40</v>
      </c>
    </row>
  </sheetData>
  <mergeCells count="4">
    <mergeCell ref="D7:E7"/>
    <mergeCell ref="B37:E37"/>
    <mergeCell ref="B39:E39"/>
    <mergeCell ref="D26:E26"/>
  </mergeCells>
  <pageMargins left="0.23622047244094491" right="0.23622047244094491" top="0.46" bottom="0.74803149606299213" header="0.31496062992125984" footer="0.31496062992125984"/>
  <pageSetup paperSize="9" scale="66" orientation="portrait" verticalDpi="0" r:id="rId1"/>
  <headerFooter>
    <oddFooter>&amp;L&amp;F&amp;CSklop 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4946-150F-4926-9342-0CD9B7991CBC}">
  <dimension ref="A1:H103"/>
  <sheetViews>
    <sheetView topLeftCell="A23" zoomScaleNormal="100" workbookViewId="0">
      <selection activeCell="B42" sqref="B42"/>
    </sheetView>
  </sheetViews>
  <sheetFormatPr defaultColWidth="9.140625" defaultRowHeight="12.75" x14ac:dyDescent="0.2"/>
  <cols>
    <col min="1" max="1" width="9.140625" style="6"/>
    <col min="2" max="2" width="52" style="6" customWidth="1"/>
    <col min="3" max="3" width="12.5703125" style="6" customWidth="1"/>
    <col min="4" max="4" width="14" style="4" customWidth="1"/>
    <col min="5" max="5" width="21.42578125" style="4" customWidth="1"/>
    <col min="6" max="6" width="18.7109375" style="2" customWidth="1"/>
    <col min="7" max="7" width="14.42578125" style="6" customWidth="1"/>
    <col min="8" max="8" width="14.85546875" style="6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B6" s="10" t="str">
        <f>+'Obrazec 2a'!B18</f>
        <v>Sklop 2: Plastenke</v>
      </c>
      <c r="C6" s="42"/>
      <c r="D6" s="11"/>
      <c r="E6" s="11"/>
      <c r="F6" s="95"/>
    </row>
    <row r="7" spans="1:8" ht="24.95" customHeight="1" x14ac:dyDescent="0.2">
      <c r="A7" s="6" t="s">
        <v>144</v>
      </c>
      <c r="B7" s="10"/>
      <c r="C7" s="10"/>
      <c r="D7" s="99"/>
      <c r="E7" s="99"/>
    </row>
    <row r="8" spans="1:8" ht="25.5" x14ac:dyDescent="0.2">
      <c r="A8" s="14" t="s">
        <v>66</v>
      </c>
      <c r="B8" s="15" t="s">
        <v>160</v>
      </c>
      <c r="C8" s="16" t="s">
        <v>154</v>
      </c>
      <c r="D8" s="17" t="s">
        <v>155</v>
      </c>
      <c r="E8" s="17" t="s">
        <v>27</v>
      </c>
      <c r="F8" s="18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88</v>
      </c>
      <c r="B9" s="20" t="s">
        <v>33</v>
      </c>
      <c r="C9" s="21">
        <v>3500</v>
      </c>
      <c r="D9" s="22"/>
      <c r="E9" s="23">
        <f t="shared" ref="E9:E17" si="0">+C9*D9</f>
        <v>0</v>
      </c>
      <c r="F9" s="14"/>
      <c r="G9" s="43"/>
      <c r="H9" s="43"/>
    </row>
    <row r="10" spans="1:8" ht="24.95" customHeight="1" x14ac:dyDescent="0.2">
      <c r="A10" s="19" t="s">
        <v>90</v>
      </c>
      <c r="B10" s="20" t="s">
        <v>34</v>
      </c>
      <c r="C10" s="21">
        <v>1000</v>
      </c>
      <c r="D10" s="22"/>
      <c r="E10" s="23">
        <f t="shared" si="0"/>
        <v>0</v>
      </c>
      <c r="F10" s="14"/>
      <c r="G10" s="43"/>
      <c r="H10" s="43"/>
    </row>
    <row r="11" spans="1:8" ht="24.95" customHeight="1" x14ac:dyDescent="0.2">
      <c r="A11" s="19" t="s">
        <v>92</v>
      </c>
      <c r="B11" s="20" t="s">
        <v>35</v>
      </c>
      <c r="C11" s="21">
        <v>500</v>
      </c>
      <c r="D11" s="22"/>
      <c r="E11" s="23">
        <f t="shared" si="0"/>
        <v>0</v>
      </c>
      <c r="F11" s="14"/>
      <c r="G11" s="43"/>
      <c r="H11" s="43"/>
    </row>
    <row r="12" spans="1:8" ht="24.95" customHeight="1" x14ac:dyDescent="0.2">
      <c r="A12" s="19" t="s">
        <v>93</v>
      </c>
      <c r="B12" s="20" t="s">
        <v>36</v>
      </c>
      <c r="C12" s="21">
        <v>1200</v>
      </c>
      <c r="D12" s="22"/>
      <c r="E12" s="23">
        <f t="shared" si="0"/>
        <v>0</v>
      </c>
      <c r="F12" s="14"/>
      <c r="G12" s="43"/>
      <c r="H12" s="43"/>
    </row>
    <row r="13" spans="1:8" ht="24.95" customHeight="1" x14ac:dyDescent="0.2">
      <c r="A13" s="19" t="s">
        <v>94</v>
      </c>
      <c r="B13" s="20" t="s">
        <v>44</v>
      </c>
      <c r="C13" s="21">
        <v>1000</v>
      </c>
      <c r="D13" s="22"/>
      <c r="E13" s="23">
        <f>+C13*D13</f>
        <v>0</v>
      </c>
      <c r="F13" s="14"/>
      <c r="G13" s="43"/>
      <c r="H13" s="43"/>
    </row>
    <row r="14" spans="1:8" ht="24.95" customHeight="1" x14ac:dyDescent="0.2">
      <c r="A14" s="19" t="s">
        <v>95</v>
      </c>
      <c r="B14" s="20" t="s">
        <v>136</v>
      </c>
      <c r="C14" s="21">
        <v>100000</v>
      </c>
      <c r="D14" s="22"/>
      <c r="E14" s="23">
        <f>+C14*D14</f>
        <v>0</v>
      </c>
      <c r="F14" s="14"/>
      <c r="G14" s="43"/>
      <c r="H14" s="43"/>
    </row>
    <row r="15" spans="1:8" ht="24.95" customHeight="1" x14ac:dyDescent="0.2">
      <c r="A15" s="19" t="s">
        <v>96</v>
      </c>
      <c r="B15" s="20" t="s">
        <v>159</v>
      </c>
      <c r="C15" s="21">
        <v>700</v>
      </c>
      <c r="D15" s="22"/>
      <c r="E15" s="23">
        <f>+C15*D15</f>
        <v>0</v>
      </c>
      <c r="F15" s="14"/>
      <c r="G15" s="43"/>
      <c r="H15" s="43"/>
    </row>
    <row r="16" spans="1:8" ht="24.95" customHeight="1" x14ac:dyDescent="0.2">
      <c r="A16" s="19" t="s">
        <v>97</v>
      </c>
      <c r="B16" s="20" t="s">
        <v>19</v>
      </c>
      <c r="C16" s="21">
        <v>700</v>
      </c>
      <c r="D16" s="22"/>
      <c r="E16" s="23">
        <f t="shared" si="0"/>
        <v>0</v>
      </c>
      <c r="F16" s="14"/>
      <c r="G16" s="43"/>
      <c r="H16" s="43"/>
    </row>
    <row r="17" spans="1:8" ht="24.95" customHeight="1" x14ac:dyDescent="0.2">
      <c r="A17" s="19" t="s">
        <v>161</v>
      </c>
      <c r="B17" s="86" t="s">
        <v>114</v>
      </c>
      <c r="C17" s="21">
        <v>3000</v>
      </c>
      <c r="D17" s="22"/>
      <c r="E17" s="23">
        <f t="shared" si="0"/>
        <v>0</v>
      </c>
      <c r="F17" s="14"/>
      <c r="G17" s="43"/>
      <c r="H17" s="43"/>
    </row>
    <row r="18" spans="1:8" ht="24.95" customHeight="1" thickBot="1" x14ac:dyDescent="0.25">
      <c r="A18" s="1"/>
      <c r="B18" s="25" t="s">
        <v>5</v>
      </c>
      <c r="C18" s="75"/>
      <c r="D18" s="34"/>
      <c r="E18" s="35">
        <f>SUM(E9:E17)</f>
        <v>0</v>
      </c>
      <c r="F18" s="42"/>
    </row>
    <row r="19" spans="1:8" ht="24.95" customHeight="1" thickTop="1" x14ac:dyDescent="0.2">
      <c r="A19" s="1"/>
      <c r="B19" s="10"/>
      <c r="C19" s="87"/>
      <c r="D19" s="78"/>
      <c r="E19" s="71"/>
      <c r="F19" s="42"/>
    </row>
    <row r="20" spans="1:8" ht="24.95" customHeight="1" x14ac:dyDescent="0.2">
      <c r="A20" s="14" t="s">
        <v>66</v>
      </c>
      <c r="B20" s="15" t="s">
        <v>20</v>
      </c>
      <c r="C20" s="16" t="s">
        <v>154</v>
      </c>
      <c r="D20" s="17" t="s">
        <v>155</v>
      </c>
      <c r="E20" s="17" t="s">
        <v>27</v>
      </c>
      <c r="F20" s="18" t="s">
        <v>76</v>
      </c>
      <c r="G20" s="44" t="s">
        <v>156</v>
      </c>
      <c r="H20" s="44" t="s">
        <v>157</v>
      </c>
    </row>
    <row r="21" spans="1:8" ht="24.95" customHeight="1" x14ac:dyDescent="0.2">
      <c r="A21" s="19" t="s">
        <v>98</v>
      </c>
      <c r="B21" s="20" t="s">
        <v>67</v>
      </c>
      <c r="C21" s="21">
        <v>6000</v>
      </c>
      <c r="D21" s="22"/>
      <c r="E21" s="23">
        <f t="shared" ref="E21:E27" si="1">+C21*D21</f>
        <v>0</v>
      </c>
      <c r="F21" s="14"/>
      <c r="G21" s="43"/>
      <c r="H21" s="43"/>
    </row>
    <row r="22" spans="1:8" ht="24.95" customHeight="1" x14ac:dyDescent="0.2">
      <c r="A22" s="19" t="s">
        <v>99</v>
      </c>
      <c r="B22" s="20" t="s">
        <v>23</v>
      </c>
      <c r="C22" s="21">
        <v>10000</v>
      </c>
      <c r="D22" s="22"/>
      <c r="E22" s="23">
        <f t="shared" si="1"/>
        <v>0</v>
      </c>
      <c r="F22" s="14"/>
      <c r="G22" s="43"/>
      <c r="H22" s="43"/>
    </row>
    <row r="23" spans="1:8" ht="24.95" customHeight="1" x14ac:dyDescent="0.2">
      <c r="A23" s="19" t="s">
        <v>100</v>
      </c>
      <c r="B23" s="20" t="s">
        <v>24</v>
      </c>
      <c r="C23" s="21">
        <v>7000</v>
      </c>
      <c r="D23" s="22"/>
      <c r="E23" s="23">
        <f t="shared" si="1"/>
        <v>0</v>
      </c>
      <c r="F23" s="14"/>
      <c r="G23" s="43"/>
      <c r="H23" s="43"/>
    </row>
    <row r="24" spans="1:8" ht="24.95" customHeight="1" x14ac:dyDescent="0.2">
      <c r="A24" s="19" t="s">
        <v>101</v>
      </c>
      <c r="B24" s="20" t="s">
        <v>30</v>
      </c>
      <c r="C24" s="21">
        <v>15000</v>
      </c>
      <c r="D24" s="22"/>
      <c r="E24" s="23">
        <f t="shared" si="1"/>
        <v>0</v>
      </c>
      <c r="F24" s="14"/>
      <c r="G24" s="43"/>
      <c r="H24" s="43"/>
    </row>
    <row r="25" spans="1:8" ht="24.95" customHeight="1" x14ac:dyDescent="0.2">
      <c r="A25" s="19" t="s">
        <v>102</v>
      </c>
      <c r="B25" s="20" t="s">
        <v>63</v>
      </c>
      <c r="C25" s="21">
        <v>500</v>
      </c>
      <c r="D25" s="22"/>
      <c r="E25" s="23">
        <f t="shared" si="1"/>
        <v>0</v>
      </c>
      <c r="F25" s="14"/>
      <c r="G25" s="43"/>
      <c r="H25" s="43"/>
    </row>
    <row r="26" spans="1:8" ht="24.95" customHeight="1" x14ac:dyDescent="0.2">
      <c r="A26" s="19" t="s">
        <v>103</v>
      </c>
      <c r="B26" s="20" t="s">
        <v>68</v>
      </c>
      <c r="C26" s="21">
        <v>2000</v>
      </c>
      <c r="D26" s="22"/>
      <c r="E26" s="23">
        <f t="shared" si="1"/>
        <v>0</v>
      </c>
      <c r="F26" s="14"/>
      <c r="G26" s="43"/>
      <c r="H26" s="43"/>
    </row>
    <row r="27" spans="1:8" ht="24.95" customHeight="1" x14ac:dyDescent="0.2">
      <c r="A27" s="19" t="s">
        <v>104</v>
      </c>
      <c r="B27" s="20" t="s">
        <v>69</v>
      </c>
      <c r="C27" s="21">
        <v>4000</v>
      </c>
      <c r="D27" s="22"/>
      <c r="E27" s="23">
        <f t="shared" si="1"/>
        <v>0</v>
      </c>
      <c r="F27" s="14"/>
      <c r="G27" s="43"/>
      <c r="H27" s="43"/>
    </row>
    <row r="28" spans="1:8" ht="24.95" customHeight="1" thickBot="1" x14ac:dyDescent="0.25">
      <c r="B28" s="33" t="s">
        <v>5</v>
      </c>
      <c r="C28" s="33"/>
      <c r="D28" s="34"/>
      <c r="E28" s="35">
        <f>SUM(E21:E27)</f>
        <v>0</v>
      </c>
      <c r="F28" s="95"/>
    </row>
    <row r="29" spans="1:8" ht="24.95" customHeight="1" thickTop="1" x14ac:dyDescent="0.2">
      <c r="B29" s="10"/>
      <c r="C29" s="10"/>
      <c r="D29" s="78"/>
      <c r="E29" s="78"/>
      <c r="F29" s="95"/>
    </row>
    <row r="30" spans="1:8" ht="24.95" customHeight="1" thickBot="1" x14ac:dyDescent="0.25">
      <c r="B30" s="36" t="s">
        <v>123</v>
      </c>
      <c r="C30" s="36"/>
      <c r="D30" s="38"/>
      <c r="E30" s="39">
        <f>+E18+E28</f>
        <v>0</v>
      </c>
    </row>
    <row r="31" spans="1:8" ht="24.95" customHeight="1" thickTop="1" x14ac:dyDescent="0.2">
      <c r="B31" s="2"/>
      <c r="C31" s="30"/>
      <c r="D31" s="31"/>
      <c r="E31" s="32"/>
    </row>
    <row r="32" spans="1:8" ht="24.95" customHeight="1" thickBot="1" x14ac:dyDescent="0.25">
      <c r="B32" s="36" t="s">
        <v>124</v>
      </c>
      <c r="C32" s="36"/>
      <c r="D32" s="38"/>
      <c r="E32" s="39">
        <f>+E30*3</f>
        <v>0</v>
      </c>
    </row>
    <row r="33" spans="1:5" ht="24.95" customHeight="1" thickTop="1" x14ac:dyDescent="0.2"/>
    <row r="34" spans="1:5" ht="24.95" customHeight="1" x14ac:dyDescent="0.2">
      <c r="A34" s="1"/>
      <c r="B34" s="6" t="s">
        <v>42</v>
      </c>
      <c r="C34" s="3"/>
    </row>
    <row r="35" spans="1:5" ht="24.95" customHeight="1" x14ac:dyDescent="0.2">
      <c r="A35" s="1"/>
      <c r="B35" s="6" t="s">
        <v>38</v>
      </c>
      <c r="C35" s="3"/>
    </row>
    <row r="36" spans="1:5" ht="24.95" customHeight="1" x14ac:dyDescent="0.2">
      <c r="A36" s="1"/>
      <c r="B36" s="97" t="s">
        <v>125</v>
      </c>
      <c r="C36" s="97"/>
      <c r="D36" s="97"/>
      <c r="E36" s="97"/>
    </row>
    <row r="37" spans="1:5" ht="24.95" customHeight="1" x14ac:dyDescent="0.2">
      <c r="A37" s="1"/>
      <c r="B37" s="40"/>
      <c r="C37" s="30"/>
      <c r="D37" s="31"/>
      <c r="E37" s="31"/>
    </row>
    <row r="38" spans="1:5" ht="24.95" customHeight="1" x14ac:dyDescent="0.2">
      <c r="A38" s="1"/>
      <c r="B38" s="97" t="s">
        <v>259</v>
      </c>
      <c r="C38" s="97"/>
      <c r="D38" s="97"/>
      <c r="E38" s="97"/>
    </row>
    <row r="39" spans="1:5" ht="24.95" customHeight="1" x14ac:dyDescent="0.2">
      <c r="A39" s="1"/>
      <c r="B39" s="2"/>
      <c r="C39" s="30"/>
      <c r="D39" s="31"/>
      <c r="E39" s="31"/>
    </row>
    <row r="40" spans="1:5" ht="24.95" customHeight="1" x14ac:dyDescent="0.2">
      <c r="B40" s="41"/>
      <c r="C40" s="3"/>
    </row>
    <row r="41" spans="1:5" ht="24.95" customHeight="1" x14ac:dyDescent="0.2">
      <c r="B41" s="2"/>
      <c r="C41" s="3"/>
      <c r="E41" s="5" t="s">
        <v>39</v>
      </c>
    </row>
    <row r="42" spans="1:5" ht="24.95" customHeight="1" x14ac:dyDescent="0.2">
      <c r="B42" s="2"/>
      <c r="C42" s="3"/>
      <c r="E42" s="5" t="s">
        <v>41</v>
      </c>
    </row>
    <row r="43" spans="1:5" ht="24.95" customHeight="1" x14ac:dyDescent="0.2">
      <c r="C43" s="3"/>
    </row>
    <row r="44" spans="1:5" ht="24.95" customHeight="1" x14ac:dyDescent="0.2">
      <c r="B44" s="6" t="s">
        <v>40</v>
      </c>
      <c r="C44" s="3"/>
    </row>
    <row r="45" spans="1:5" ht="24.95" customHeight="1" x14ac:dyDescent="0.2"/>
    <row r="46" spans="1:5" ht="24.95" customHeight="1" x14ac:dyDescent="0.2"/>
    <row r="47" spans="1:5" ht="24.95" customHeight="1" x14ac:dyDescent="0.2"/>
    <row r="48" spans="1:5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</sheetData>
  <mergeCells count="3">
    <mergeCell ref="D7:E7"/>
    <mergeCell ref="B36:E36"/>
    <mergeCell ref="B38:E38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D399D-B123-44B5-9888-EB63FD964E66}">
  <sheetPr>
    <pageSetUpPr fitToPage="1"/>
  </sheetPr>
  <dimension ref="A1:H131"/>
  <sheetViews>
    <sheetView topLeftCell="A24" zoomScaleNormal="100" workbookViewId="0">
      <selection activeCell="B42" sqref="B42"/>
    </sheetView>
  </sheetViews>
  <sheetFormatPr defaultRowHeight="12.75" x14ac:dyDescent="0.2"/>
  <cols>
    <col min="1" max="1" width="9.140625" style="6"/>
    <col min="2" max="2" width="46.140625" style="6" customWidth="1"/>
    <col min="3" max="3" width="14.7109375" style="6" customWidth="1"/>
    <col min="4" max="4" width="14.5703125" style="4" customWidth="1"/>
    <col min="5" max="5" width="19.28515625" style="4" bestFit="1" customWidth="1"/>
    <col min="6" max="6" width="9.140625" style="6"/>
    <col min="7" max="7" width="14" style="6" customWidth="1"/>
    <col min="8" max="8" width="14.140625" style="6" customWidth="1"/>
    <col min="9" max="16384" width="9.140625" style="6"/>
  </cols>
  <sheetData>
    <row r="1" spans="1:8" x14ac:dyDescent="0.2">
      <c r="B1" s="2" t="s">
        <v>43</v>
      </c>
      <c r="E1" s="5" t="s">
        <v>137</v>
      </c>
      <c r="F1" s="2"/>
    </row>
    <row r="2" spans="1:8" ht="24.95" customHeight="1" x14ac:dyDescent="0.2">
      <c r="B2" s="69"/>
      <c r="E2" s="5"/>
      <c r="F2" s="2"/>
    </row>
    <row r="3" spans="1:8" ht="24.95" customHeight="1" x14ac:dyDescent="0.2">
      <c r="B3" s="70"/>
      <c r="E3" s="5" t="s">
        <v>257</v>
      </c>
      <c r="F3" s="2"/>
    </row>
    <row r="4" spans="1:8" ht="24.95" customHeight="1" x14ac:dyDescent="0.2">
      <c r="B4" s="70"/>
      <c r="E4" s="5" t="s">
        <v>258</v>
      </c>
      <c r="F4" s="2"/>
    </row>
    <row r="5" spans="1:8" ht="24.95" customHeight="1" x14ac:dyDescent="0.2">
      <c r="E5" s="9"/>
      <c r="F5" s="2"/>
    </row>
    <row r="6" spans="1:8" ht="24.95" customHeight="1" x14ac:dyDescent="0.2">
      <c r="A6" s="10"/>
      <c r="B6" s="10" t="str">
        <f>+'Obrazec 2a'!B19</f>
        <v>Sklop 3: Steklenice</v>
      </c>
      <c r="C6" s="42"/>
      <c r="E6" s="11"/>
      <c r="F6" s="42"/>
    </row>
    <row r="7" spans="1:8" ht="24.95" customHeight="1" x14ac:dyDescent="0.2">
      <c r="B7" s="11"/>
      <c r="D7" s="99"/>
      <c r="E7" s="99"/>
      <c r="F7" s="2"/>
    </row>
    <row r="8" spans="1:8" ht="25.5" x14ac:dyDescent="0.2">
      <c r="A8" s="14" t="s">
        <v>66</v>
      </c>
      <c r="B8" s="15" t="s">
        <v>195</v>
      </c>
      <c r="C8" s="16" t="s">
        <v>154</v>
      </c>
      <c r="D8" s="17" t="s">
        <v>155</v>
      </c>
      <c r="E8" s="17" t="s">
        <v>27</v>
      </c>
      <c r="F8" s="18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218</v>
      </c>
      <c r="B9" s="20" t="s">
        <v>64</v>
      </c>
      <c r="C9" s="21">
        <v>1000</v>
      </c>
      <c r="D9" s="22"/>
      <c r="E9" s="23">
        <f t="shared" ref="E9:E17" si="0">+C9*D9</f>
        <v>0</v>
      </c>
      <c r="F9" s="14"/>
      <c r="G9" s="43"/>
      <c r="H9" s="43"/>
    </row>
    <row r="10" spans="1:8" ht="24.95" customHeight="1" x14ac:dyDescent="0.2">
      <c r="A10" s="19" t="s">
        <v>219</v>
      </c>
      <c r="B10" s="20" t="s">
        <v>163</v>
      </c>
      <c r="C10" s="21">
        <v>50</v>
      </c>
      <c r="D10" s="22"/>
      <c r="E10" s="23">
        <f t="shared" si="0"/>
        <v>0</v>
      </c>
      <c r="F10" s="14"/>
      <c r="G10" s="43"/>
      <c r="H10" s="43"/>
    </row>
    <row r="11" spans="1:8" ht="24.95" customHeight="1" x14ac:dyDescent="0.2">
      <c r="A11" s="19" t="s">
        <v>220</v>
      </c>
      <c r="B11" s="20" t="s">
        <v>164</v>
      </c>
      <c r="C11" s="21">
        <v>250</v>
      </c>
      <c r="D11" s="22"/>
      <c r="E11" s="23">
        <f t="shared" si="0"/>
        <v>0</v>
      </c>
      <c r="F11" s="14"/>
      <c r="G11" s="43"/>
      <c r="H11" s="43"/>
    </row>
    <row r="12" spans="1:8" ht="24.95" customHeight="1" x14ac:dyDescent="0.2">
      <c r="A12" s="19" t="s">
        <v>221</v>
      </c>
      <c r="B12" s="20" t="s">
        <v>72</v>
      </c>
      <c r="C12" s="21">
        <v>1000</v>
      </c>
      <c r="D12" s="22"/>
      <c r="E12" s="23">
        <f t="shared" si="0"/>
        <v>0</v>
      </c>
      <c r="F12" s="14"/>
      <c r="G12" s="43"/>
      <c r="H12" s="43"/>
    </row>
    <row r="13" spans="1:8" ht="24.95" customHeight="1" x14ac:dyDescent="0.2">
      <c r="A13" s="19" t="s">
        <v>222</v>
      </c>
      <c r="B13" s="20" t="s">
        <v>8</v>
      </c>
      <c r="C13" s="21">
        <v>100</v>
      </c>
      <c r="D13" s="22"/>
      <c r="E13" s="23">
        <f t="shared" si="0"/>
        <v>0</v>
      </c>
      <c r="F13" s="14"/>
      <c r="G13" s="43"/>
      <c r="H13" s="43"/>
    </row>
    <row r="14" spans="1:8" ht="24.95" customHeight="1" x14ac:dyDescent="0.2">
      <c r="A14" s="19" t="s">
        <v>223</v>
      </c>
      <c r="B14" s="20" t="s">
        <v>9</v>
      </c>
      <c r="C14" s="21">
        <v>100</v>
      </c>
      <c r="D14" s="22"/>
      <c r="E14" s="23">
        <f t="shared" si="0"/>
        <v>0</v>
      </c>
      <c r="F14" s="14"/>
      <c r="G14" s="43"/>
      <c r="H14" s="43"/>
    </row>
    <row r="15" spans="1:8" ht="24.95" customHeight="1" x14ac:dyDescent="0.2">
      <c r="A15" s="19" t="s">
        <v>224</v>
      </c>
      <c r="B15" s="20" t="s">
        <v>73</v>
      </c>
      <c r="C15" s="21">
        <v>150</v>
      </c>
      <c r="D15" s="22"/>
      <c r="E15" s="23">
        <f t="shared" si="0"/>
        <v>0</v>
      </c>
      <c r="F15" s="14"/>
      <c r="G15" s="43"/>
      <c r="H15" s="43"/>
    </row>
    <row r="16" spans="1:8" ht="24.95" customHeight="1" x14ac:dyDescent="0.2">
      <c r="A16" s="19" t="s">
        <v>225</v>
      </c>
      <c r="B16" s="20" t="s">
        <v>200</v>
      </c>
      <c r="C16" s="21">
        <v>1700</v>
      </c>
      <c r="D16" s="22"/>
      <c r="E16" s="23">
        <f t="shared" si="0"/>
        <v>0</v>
      </c>
      <c r="F16" s="14"/>
      <c r="G16" s="43"/>
      <c r="H16" s="43"/>
    </row>
    <row r="17" spans="1:8" ht="24.95" customHeight="1" x14ac:dyDescent="0.2">
      <c r="A17" s="19" t="s">
        <v>226</v>
      </c>
      <c r="B17" s="20" t="s">
        <v>132</v>
      </c>
      <c r="C17" s="21">
        <v>1500</v>
      </c>
      <c r="D17" s="22"/>
      <c r="E17" s="23">
        <f t="shared" si="0"/>
        <v>0</v>
      </c>
      <c r="F17" s="14"/>
      <c r="G17" s="43"/>
      <c r="H17" s="43"/>
    </row>
    <row r="18" spans="1:8" ht="24.95" customHeight="1" thickBot="1" x14ac:dyDescent="0.25">
      <c r="A18" s="1"/>
      <c r="B18" s="33" t="s">
        <v>5</v>
      </c>
      <c r="C18" s="75"/>
      <c r="D18" s="34"/>
      <c r="E18" s="35">
        <f>SUM(E9:E17)</f>
        <v>0</v>
      </c>
      <c r="F18" s="42"/>
    </row>
    <row r="19" spans="1:8" ht="24.95" customHeight="1" thickTop="1" x14ac:dyDescent="0.2">
      <c r="A19" s="1"/>
      <c r="C19" s="3"/>
      <c r="F19" s="2"/>
    </row>
    <row r="20" spans="1:8" ht="24.95" customHeight="1" x14ac:dyDescent="0.2">
      <c r="A20" s="14" t="s">
        <v>66</v>
      </c>
      <c r="B20" s="15" t="s">
        <v>196</v>
      </c>
      <c r="C20" s="16" t="s">
        <v>154</v>
      </c>
      <c r="D20" s="17" t="s">
        <v>155</v>
      </c>
      <c r="E20" s="17" t="s">
        <v>27</v>
      </c>
      <c r="F20" s="18" t="s">
        <v>76</v>
      </c>
      <c r="G20" s="44" t="s">
        <v>156</v>
      </c>
      <c r="H20" s="44" t="s">
        <v>157</v>
      </c>
    </row>
    <row r="21" spans="1:8" ht="24.95" customHeight="1" x14ac:dyDescent="0.2">
      <c r="A21" s="19" t="s">
        <v>228</v>
      </c>
      <c r="B21" s="20" t="s">
        <v>31</v>
      </c>
      <c r="C21" s="21">
        <v>10000</v>
      </c>
      <c r="D21" s="22"/>
      <c r="E21" s="23">
        <f t="shared" ref="E21:E32" si="1">+C21*D21</f>
        <v>0</v>
      </c>
      <c r="F21" s="14"/>
      <c r="G21" s="43"/>
      <c r="H21" s="43"/>
    </row>
    <row r="22" spans="1:8" ht="24.95" customHeight="1" x14ac:dyDescent="0.2">
      <c r="A22" s="19" t="s">
        <v>227</v>
      </c>
      <c r="B22" s="20" t="s">
        <v>25</v>
      </c>
      <c r="C22" s="21">
        <v>3000</v>
      </c>
      <c r="D22" s="22"/>
      <c r="E22" s="23">
        <f t="shared" si="1"/>
        <v>0</v>
      </c>
      <c r="F22" s="14"/>
      <c r="G22" s="43"/>
      <c r="H22" s="43"/>
    </row>
    <row r="23" spans="1:8" ht="24.95" customHeight="1" x14ac:dyDescent="0.2">
      <c r="A23" s="19" t="s">
        <v>229</v>
      </c>
      <c r="B23" s="20" t="s">
        <v>26</v>
      </c>
      <c r="C23" s="21">
        <v>10000</v>
      </c>
      <c r="D23" s="22"/>
      <c r="E23" s="23">
        <f t="shared" si="1"/>
        <v>0</v>
      </c>
      <c r="F23" s="14"/>
      <c r="G23" s="43"/>
      <c r="H23" s="43"/>
    </row>
    <row r="24" spans="1:8" ht="24.95" customHeight="1" x14ac:dyDescent="0.2">
      <c r="A24" s="19" t="s">
        <v>230</v>
      </c>
      <c r="B24" s="20" t="s">
        <v>6</v>
      </c>
      <c r="C24" s="21">
        <v>1000</v>
      </c>
      <c r="D24" s="22"/>
      <c r="E24" s="23">
        <f t="shared" si="1"/>
        <v>0</v>
      </c>
      <c r="F24" s="14"/>
      <c r="G24" s="43"/>
      <c r="H24" s="43"/>
    </row>
    <row r="25" spans="1:8" ht="24.95" customHeight="1" x14ac:dyDescent="0.2">
      <c r="A25" s="19" t="s">
        <v>231</v>
      </c>
      <c r="B25" s="20" t="s">
        <v>7</v>
      </c>
      <c r="C25" s="21">
        <v>80000</v>
      </c>
      <c r="D25" s="22"/>
      <c r="E25" s="23">
        <f t="shared" si="1"/>
        <v>0</v>
      </c>
      <c r="F25" s="14"/>
      <c r="G25" s="43"/>
      <c r="H25" s="43"/>
    </row>
    <row r="26" spans="1:8" ht="24.95" customHeight="1" x14ac:dyDescent="0.2">
      <c r="A26" s="19" t="s">
        <v>232</v>
      </c>
      <c r="B26" s="20" t="s">
        <v>8</v>
      </c>
      <c r="C26" s="21">
        <v>20000</v>
      </c>
      <c r="D26" s="22"/>
      <c r="E26" s="23">
        <f t="shared" si="1"/>
        <v>0</v>
      </c>
      <c r="F26" s="14"/>
      <c r="G26" s="43"/>
      <c r="H26" s="43"/>
    </row>
    <row r="27" spans="1:8" ht="24.95" customHeight="1" x14ac:dyDescent="0.2">
      <c r="A27" s="19" t="s">
        <v>233</v>
      </c>
      <c r="B27" s="20" t="s">
        <v>9</v>
      </c>
      <c r="C27" s="21">
        <v>6000</v>
      </c>
      <c r="D27" s="22"/>
      <c r="E27" s="23">
        <f t="shared" si="1"/>
        <v>0</v>
      </c>
      <c r="F27" s="14"/>
      <c r="G27" s="43"/>
      <c r="H27" s="43"/>
    </row>
    <row r="28" spans="1:8" ht="24.95" customHeight="1" x14ac:dyDescent="0.2">
      <c r="A28" s="19" t="s">
        <v>234</v>
      </c>
      <c r="B28" s="20" t="s">
        <v>10</v>
      </c>
      <c r="C28" s="21">
        <v>9000</v>
      </c>
      <c r="D28" s="22"/>
      <c r="E28" s="23">
        <f t="shared" si="1"/>
        <v>0</v>
      </c>
      <c r="F28" s="14"/>
      <c r="G28" s="43"/>
      <c r="H28" s="43"/>
    </row>
    <row r="29" spans="1:8" ht="24.95" customHeight="1" x14ac:dyDescent="0.2">
      <c r="A29" s="19" t="s">
        <v>235</v>
      </c>
      <c r="B29" s="20" t="s">
        <v>60</v>
      </c>
      <c r="C29" s="21">
        <v>15000</v>
      </c>
      <c r="D29" s="22"/>
      <c r="E29" s="23">
        <f t="shared" si="1"/>
        <v>0</v>
      </c>
      <c r="F29" s="14"/>
      <c r="G29" s="43"/>
      <c r="H29" s="43"/>
    </row>
    <row r="30" spans="1:8" ht="24.95" customHeight="1" x14ac:dyDescent="0.2">
      <c r="A30" s="19" t="s">
        <v>236</v>
      </c>
      <c r="B30" s="20" t="s">
        <v>37</v>
      </c>
      <c r="C30" s="21">
        <v>5000</v>
      </c>
      <c r="D30" s="22"/>
      <c r="E30" s="23">
        <f t="shared" si="1"/>
        <v>0</v>
      </c>
      <c r="F30" s="14"/>
      <c r="G30" s="43"/>
      <c r="H30" s="43"/>
    </row>
    <row r="31" spans="1:8" ht="24.95" customHeight="1" x14ac:dyDescent="0.2">
      <c r="A31" s="19" t="s">
        <v>237</v>
      </c>
      <c r="B31" s="20" t="s">
        <v>45</v>
      </c>
      <c r="C31" s="21">
        <v>7000</v>
      </c>
      <c r="D31" s="22"/>
      <c r="E31" s="23">
        <f t="shared" si="1"/>
        <v>0</v>
      </c>
      <c r="F31" s="14"/>
      <c r="G31" s="43"/>
      <c r="H31" s="43"/>
    </row>
    <row r="32" spans="1:8" ht="24.95" customHeight="1" x14ac:dyDescent="0.2">
      <c r="A32" s="19" t="s">
        <v>238</v>
      </c>
      <c r="B32" s="20" t="s">
        <v>133</v>
      </c>
      <c r="C32" s="21">
        <v>2000</v>
      </c>
      <c r="D32" s="22"/>
      <c r="E32" s="23">
        <f t="shared" si="1"/>
        <v>0</v>
      </c>
      <c r="F32" s="14"/>
      <c r="G32" s="43"/>
      <c r="H32" s="43"/>
    </row>
    <row r="33" spans="1:6" ht="24.95" customHeight="1" thickBot="1" x14ac:dyDescent="0.25">
      <c r="B33" s="25" t="s">
        <v>5</v>
      </c>
      <c r="C33" s="25"/>
      <c r="D33" s="27"/>
      <c r="E33" s="28">
        <f>SUM(E21:E32)</f>
        <v>0</v>
      </c>
      <c r="F33" s="29"/>
    </row>
    <row r="34" spans="1:6" ht="24.95" customHeight="1" thickTop="1" x14ac:dyDescent="0.2">
      <c r="B34" s="2"/>
      <c r="C34" s="30"/>
      <c r="D34" s="31"/>
      <c r="E34" s="32"/>
      <c r="F34" s="2"/>
    </row>
    <row r="35" spans="1:6" ht="24.95" customHeight="1" thickBot="1" x14ac:dyDescent="0.25">
      <c r="B35" s="36" t="s">
        <v>123</v>
      </c>
      <c r="C35" s="36"/>
      <c r="D35" s="38"/>
      <c r="E35" s="39">
        <f>+E33+E18</f>
        <v>0</v>
      </c>
      <c r="F35" s="2"/>
    </row>
    <row r="36" spans="1:6" ht="24.95" customHeight="1" thickTop="1" x14ac:dyDescent="0.2">
      <c r="B36" s="2"/>
      <c r="C36" s="30"/>
      <c r="D36" s="31"/>
      <c r="E36" s="32"/>
      <c r="F36" s="2"/>
    </row>
    <row r="37" spans="1:6" ht="24.95" customHeight="1" thickBot="1" x14ac:dyDescent="0.25">
      <c r="B37" s="36" t="s">
        <v>124</v>
      </c>
      <c r="C37" s="36"/>
      <c r="D37" s="38"/>
      <c r="E37" s="39">
        <f>+E35*3</f>
        <v>0</v>
      </c>
      <c r="F37" s="2"/>
    </row>
    <row r="38" spans="1:6" ht="24.95" customHeight="1" thickTop="1" x14ac:dyDescent="0.2"/>
    <row r="39" spans="1:6" ht="24.95" customHeight="1" x14ac:dyDescent="0.2">
      <c r="A39" s="1"/>
      <c r="B39" s="6" t="s">
        <v>42</v>
      </c>
      <c r="C39" s="3"/>
      <c r="F39" s="2"/>
    </row>
    <row r="40" spans="1:6" ht="24.95" customHeight="1" x14ac:dyDescent="0.2">
      <c r="A40" s="1"/>
      <c r="B40" s="6" t="s">
        <v>38</v>
      </c>
      <c r="C40" s="3"/>
      <c r="F40" s="2"/>
    </row>
    <row r="41" spans="1:6" ht="24.95" customHeight="1" x14ac:dyDescent="0.2">
      <c r="A41" s="1"/>
      <c r="B41" s="97" t="s">
        <v>125</v>
      </c>
      <c r="C41" s="97"/>
      <c r="D41" s="97"/>
      <c r="E41" s="97"/>
      <c r="F41" s="2"/>
    </row>
    <row r="42" spans="1:6" ht="24.95" customHeight="1" x14ac:dyDescent="0.2">
      <c r="A42" s="1"/>
      <c r="B42" s="40"/>
      <c r="C42" s="30"/>
      <c r="D42" s="31"/>
      <c r="E42" s="31"/>
      <c r="F42" s="2"/>
    </row>
    <row r="43" spans="1:6" ht="24.95" customHeight="1" x14ac:dyDescent="0.2">
      <c r="A43" s="1"/>
      <c r="B43" s="97" t="s">
        <v>259</v>
      </c>
      <c r="C43" s="97"/>
      <c r="D43" s="97"/>
      <c r="E43" s="97"/>
      <c r="F43" s="2"/>
    </row>
    <row r="44" spans="1:6" ht="24.95" customHeight="1" x14ac:dyDescent="0.2">
      <c r="A44" s="1"/>
      <c r="B44" s="2"/>
      <c r="C44" s="30"/>
      <c r="D44" s="31"/>
      <c r="E44" s="31"/>
      <c r="F44" s="2"/>
    </row>
    <row r="45" spans="1:6" ht="24.95" customHeight="1" x14ac:dyDescent="0.2">
      <c r="B45" s="41"/>
      <c r="C45" s="3"/>
      <c r="F45" s="2"/>
    </row>
    <row r="46" spans="1:6" ht="24.95" customHeight="1" x14ac:dyDescent="0.2">
      <c r="B46" s="2"/>
      <c r="C46" s="3"/>
      <c r="E46" s="5" t="s">
        <v>39</v>
      </c>
      <c r="F46" s="2"/>
    </row>
    <row r="47" spans="1:6" ht="24.95" customHeight="1" x14ac:dyDescent="0.2">
      <c r="B47" s="2"/>
      <c r="C47" s="3"/>
      <c r="E47" s="5" t="s">
        <v>41</v>
      </c>
      <c r="F47" s="2"/>
    </row>
    <row r="48" spans="1:6" ht="24.95" customHeight="1" x14ac:dyDescent="0.2">
      <c r="C48" s="3"/>
      <c r="F48" s="2"/>
    </row>
    <row r="49" spans="2:6" ht="24.95" customHeight="1" x14ac:dyDescent="0.2">
      <c r="B49" s="6" t="s">
        <v>40</v>
      </c>
      <c r="C49" s="3"/>
      <c r="F49" s="2"/>
    </row>
    <row r="50" spans="2:6" ht="24.95" customHeight="1" x14ac:dyDescent="0.2">
      <c r="F50" s="2"/>
    </row>
    <row r="51" spans="2:6" ht="24.95" customHeight="1" x14ac:dyDescent="0.2">
      <c r="F51" s="2"/>
    </row>
    <row r="52" spans="2:6" ht="24.95" customHeight="1" x14ac:dyDescent="0.2">
      <c r="F52" s="2"/>
    </row>
    <row r="53" spans="2:6" ht="24.95" customHeight="1" x14ac:dyDescent="0.2">
      <c r="F53" s="2"/>
    </row>
    <row r="54" spans="2:6" ht="24.95" customHeight="1" x14ac:dyDescent="0.2">
      <c r="F54" s="2"/>
    </row>
    <row r="55" spans="2:6" ht="24.95" customHeight="1" x14ac:dyDescent="0.2">
      <c r="F55" s="2"/>
    </row>
    <row r="56" spans="2:6" ht="24.95" customHeight="1" x14ac:dyDescent="0.2">
      <c r="F56" s="2"/>
    </row>
    <row r="57" spans="2:6" ht="24.95" customHeight="1" x14ac:dyDescent="0.2">
      <c r="F57" s="2"/>
    </row>
    <row r="58" spans="2:6" ht="24.95" customHeight="1" x14ac:dyDescent="0.2">
      <c r="F58" s="2"/>
    </row>
    <row r="59" spans="2:6" ht="24.95" customHeight="1" x14ac:dyDescent="0.2"/>
    <row r="60" spans="2:6" ht="24.95" customHeight="1" x14ac:dyDescent="0.2"/>
    <row r="61" spans="2:6" ht="24.95" customHeight="1" x14ac:dyDescent="0.2"/>
    <row r="62" spans="2:6" ht="24.95" customHeight="1" x14ac:dyDescent="0.2"/>
    <row r="63" spans="2:6" ht="24.95" customHeight="1" x14ac:dyDescent="0.2"/>
    <row r="64" spans="2:6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</sheetData>
  <mergeCells count="3">
    <mergeCell ref="D7:E7"/>
    <mergeCell ref="B41:E41"/>
    <mergeCell ref="B43:E43"/>
  </mergeCells>
  <pageMargins left="0.23622047244094491" right="0.23622047244094491" top="0.47244094488188981" bottom="0.74803149606299213" header="0.31496062992125984" footer="0.31496062992125984"/>
  <pageSetup paperSize="9" scale="61" orientation="portrait" verticalDpi="0" r:id="rId1"/>
  <headerFooter>
    <oddFooter>&amp;L&amp;F&amp;CSklop 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CAB0D-6A8F-4309-817C-DCE7C7522219}">
  <dimension ref="A1:H62"/>
  <sheetViews>
    <sheetView zoomScaleNormal="100" workbookViewId="0">
      <selection activeCell="B18" sqref="B18"/>
    </sheetView>
  </sheetViews>
  <sheetFormatPr defaultColWidth="9.140625" defaultRowHeight="12.75" x14ac:dyDescent="0.2"/>
  <cols>
    <col min="1" max="1" width="9.5703125" style="1" customWidth="1"/>
    <col min="2" max="2" width="46.85546875" style="2" customWidth="1"/>
    <col min="3" max="3" width="12.5703125" style="6" customWidth="1"/>
    <col min="4" max="4" width="14" style="4" customWidth="1"/>
    <col min="5" max="5" width="22.140625" style="4" customWidth="1"/>
    <col min="6" max="6" width="18.7109375" style="2" customWidth="1"/>
    <col min="7" max="7" width="16.7109375" style="6" customWidth="1"/>
    <col min="8" max="8" width="14.28515625" style="6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7"/>
      <c r="E2" s="5"/>
    </row>
    <row r="3" spans="1:8" ht="24.95" customHeight="1" x14ac:dyDescent="0.2">
      <c r="B3" s="8"/>
      <c r="E3" s="5" t="s">
        <v>257</v>
      </c>
    </row>
    <row r="4" spans="1:8" ht="24.95" customHeight="1" x14ac:dyDescent="0.2">
      <c r="B4" s="8"/>
      <c r="E4" s="5" t="s">
        <v>258</v>
      </c>
    </row>
    <row r="5" spans="1:8" ht="24.95" customHeight="1" x14ac:dyDescent="0.2">
      <c r="E5" s="9"/>
    </row>
    <row r="6" spans="1:8" ht="24.95" customHeight="1" x14ac:dyDescent="0.2">
      <c r="B6" s="10" t="str">
        <f>+'Obrazec 2a'!B20</f>
        <v>Sklop 4: Kozmetični lončki in plastenke brez potiska</v>
      </c>
      <c r="C6" s="42"/>
      <c r="D6" s="11"/>
      <c r="E6" s="11"/>
      <c r="F6" s="6"/>
    </row>
    <row r="7" spans="1:8" ht="24.95" customHeight="1" x14ac:dyDescent="0.2">
      <c r="B7" s="42"/>
      <c r="C7" s="13"/>
      <c r="D7" s="99"/>
      <c r="E7" s="99"/>
    </row>
    <row r="8" spans="1:8" ht="24.95" customHeight="1" x14ac:dyDescent="0.2">
      <c r="A8" s="14" t="s">
        <v>66</v>
      </c>
      <c r="B8" s="15" t="s">
        <v>117</v>
      </c>
      <c r="C8" s="16" t="s">
        <v>154</v>
      </c>
      <c r="D8" s="17" t="s">
        <v>155</v>
      </c>
      <c r="E8" s="17" t="s">
        <v>27</v>
      </c>
      <c r="F8" s="18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105</v>
      </c>
      <c r="B9" s="20" t="s">
        <v>115</v>
      </c>
      <c r="C9" s="21">
        <v>20000</v>
      </c>
      <c r="D9" s="22"/>
      <c r="E9" s="23">
        <f t="shared" ref="E9:E10" si="0">+C9*D9</f>
        <v>0</v>
      </c>
      <c r="F9" s="14"/>
      <c r="G9" s="43"/>
      <c r="H9" s="43"/>
    </row>
    <row r="10" spans="1:8" ht="24.95" customHeight="1" x14ac:dyDescent="0.2">
      <c r="A10" s="19" t="s">
        <v>106</v>
      </c>
      <c r="B10" s="20" t="s">
        <v>109</v>
      </c>
      <c r="C10" s="21">
        <v>5000</v>
      </c>
      <c r="D10" s="22"/>
      <c r="E10" s="23">
        <f t="shared" si="0"/>
        <v>0</v>
      </c>
      <c r="F10" s="14"/>
      <c r="G10" s="43"/>
      <c r="H10" s="43"/>
    </row>
    <row r="11" spans="1:8" ht="24.95" customHeight="1" x14ac:dyDescent="0.2">
      <c r="A11" s="19" t="s">
        <v>107</v>
      </c>
      <c r="B11" s="20" t="s">
        <v>116</v>
      </c>
      <c r="C11" s="21">
        <v>6000</v>
      </c>
      <c r="D11" s="22"/>
      <c r="E11" s="23">
        <f>+C11*D11</f>
        <v>0</v>
      </c>
      <c r="F11" s="14"/>
      <c r="G11" s="43"/>
      <c r="H11" s="43"/>
    </row>
    <row r="12" spans="1:8" ht="24.95" customHeight="1" x14ac:dyDescent="0.2">
      <c r="A12" s="19" t="s">
        <v>108</v>
      </c>
      <c r="B12" s="20" t="s">
        <v>134</v>
      </c>
      <c r="C12" s="21">
        <v>1000</v>
      </c>
      <c r="D12" s="22"/>
      <c r="E12" s="23">
        <f>+C12*D12</f>
        <v>0</v>
      </c>
      <c r="F12" s="14"/>
      <c r="G12" s="43"/>
      <c r="H12" s="43"/>
    </row>
    <row r="13" spans="1:8" ht="24.95" customHeight="1" thickBot="1" x14ac:dyDescent="0.25">
      <c r="A13" s="6"/>
      <c r="B13" s="33" t="s">
        <v>5</v>
      </c>
      <c r="C13" s="33"/>
      <c r="D13" s="34"/>
      <c r="E13" s="35">
        <f>SUM(E9:E12)</f>
        <v>0</v>
      </c>
    </row>
    <row r="14" spans="1:8" ht="24.95" customHeight="1" thickTop="1" x14ac:dyDescent="0.2">
      <c r="A14" s="6"/>
      <c r="C14" s="30"/>
      <c r="D14" s="31"/>
      <c r="E14" s="32"/>
    </row>
    <row r="15" spans="1:8" ht="24.95" customHeight="1" thickBot="1" x14ac:dyDescent="0.25">
      <c r="A15" s="6"/>
      <c r="B15" s="36" t="s">
        <v>123</v>
      </c>
      <c r="C15" s="36"/>
      <c r="D15" s="38"/>
      <c r="E15" s="39">
        <f>+E13</f>
        <v>0</v>
      </c>
    </row>
    <row r="16" spans="1:8" ht="24.95" customHeight="1" thickTop="1" x14ac:dyDescent="0.2">
      <c r="A16" s="6"/>
      <c r="C16" s="30"/>
      <c r="D16" s="31"/>
      <c r="E16" s="32"/>
    </row>
    <row r="17" spans="1:6" ht="24.95" customHeight="1" thickBot="1" x14ac:dyDescent="0.25">
      <c r="A17" s="6"/>
      <c r="B17" s="36" t="s">
        <v>124</v>
      </c>
      <c r="C17" s="36"/>
      <c r="D17" s="38"/>
      <c r="E17" s="39">
        <f>+E15*3</f>
        <v>0</v>
      </c>
    </row>
    <row r="18" spans="1:6" ht="24.95" customHeight="1" thickTop="1" x14ac:dyDescent="0.2">
      <c r="A18" s="6"/>
      <c r="B18" s="6"/>
      <c r="F18" s="6"/>
    </row>
    <row r="19" spans="1:6" ht="24.95" customHeight="1" x14ac:dyDescent="0.2">
      <c r="B19" s="6" t="s">
        <v>42</v>
      </c>
      <c r="C19" s="3"/>
    </row>
    <row r="20" spans="1:6" ht="24.95" customHeight="1" x14ac:dyDescent="0.2">
      <c r="B20" s="6" t="s">
        <v>38</v>
      </c>
      <c r="C20" s="3"/>
    </row>
    <row r="21" spans="1:6" ht="24.95" customHeight="1" x14ac:dyDescent="0.2">
      <c r="B21" s="97" t="s">
        <v>125</v>
      </c>
      <c r="C21" s="97"/>
      <c r="D21" s="97"/>
      <c r="E21" s="97"/>
    </row>
    <row r="22" spans="1:6" ht="24.95" customHeight="1" x14ac:dyDescent="0.2">
      <c r="B22" s="40"/>
      <c r="C22" s="30"/>
      <c r="D22" s="31"/>
      <c r="E22" s="31"/>
    </row>
    <row r="23" spans="1:6" ht="24.95" customHeight="1" x14ac:dyDescent="0.2">
      <c r="B23" s="97" t="s">
        <v>259</v>
      </c>
      <c r="C23" s="97"/>
      <c r="D23" s="97"/>
      <c r="E23" s="97"/>
    </row>
    <row r="24" spans="1:6" ht="24.95" customHeight="1" x14ac:dyDescent="0.2">
      <c r="C24" s="30"/>
      <c r="D24" s="31"/>
      <c r="E24" s="31"/>
    </row>
    <row r="25" spans="1:6" ht="24.95" customHeight="1" x14ac:dyDescent="0.2">
      <c r="A25" s="6"/>
      <c r="B25" s="41"/>
      <c r="C25" s="3"/>
    </row>
    <row r="26" spans="1:6" ht="24.95" customHeight="1" x14ac:dyDescent="0.2">
      <c r="A26" s="6"/>
      <c r="C26" s="3"/>
      <c r="E26" s="5" t="s">
        <v>39</v>
      </c>
    </row>
    <row r="27" spans="1:6" ht="24.95" customHeight="1" x14ac:dyDescent="0.2">
      <c r="A27" s="6"/>
      <c r="C27" s="3"/>
      <c r="E27" s="5" t="s">
        <v>41</v>
      </c>
    </row>
    <row r="28" spans="1:6" ht="24.95" customHeight="1" x14ac:dyDescent="0.2">
      <c r="A28" s="6"/>
      <c r="B28" s="6"/>
      <c r="C28" s="3"/>
    </row>
    <row r="29" spans="1:6" ht="24.95" customHeight="1" x14ac:dyDescent="0.2">
      <c r="A29" s="6"/>
      <c r="B29" s="6" t="s">
        <v>40</v>
      </c>
      <c r="C29" s="3"/>
    </row>
    <row r="30" spans="1:6" ht="24.95" customHeight="1" x14ac:dyDescent="0.2">
      <c r="A30" s="6"/>
      <c r="B30" s="6"/>
    </row>
    <row r="31" spans="1:6" ht="24.95" customHeight="1" x14ac:dyDescent="0.2">
      <c r="A31" s="6"/>
      <c r="B31" s="6"/>
    </row>
    <row r="32" spans="1:6" ht="24.95" customHeight="1" x14ac:dyDescent="0.2">
      <c r="A32" s="6"/>
      <c r="B32" s="6"/>
    </row>
    <row r="33" spans="1:2" ht="24.95" customHeight="1" x14ac:dyDescent="0.2">
      <c r="A33" s="6"/>
      <c r="B33" s="6"/>
    </row>
    <row r="34" spans="1:2" ht="24.95" customHeight="1" x14ac:dyDescent="0.2"/>
    <row r="35" spans="1:2" ht="24.95" customHeight="1" x14ac:dyDescent="0.2"/>
    <row r="36" spans="1:2" ht="24.95" customHeight="1" x14ac:dyDescent="0.2"/>
    <row r="37" spans="1:2" ht="24.95" customHeight="1" x14ac:dyDescent="0.2"/>
    <row r="38" spans="1:2" ht="24.95" customHeight="1" x14ac:dyDescent="0.2"/>
    <row r="39" spans="1:2" ht="24.95" customHeight="1" x14ac:dyDescent="0.2"/>
    <row r="40" spans="1:2" ht="24.95" customHeight="1" x14ac:dyDescent="0.2"/>
    <row r="41" spans="1:2" ht="24.95" customHeight="1" x14ac:dyDescent="0.2"/>
    <row r="42" spans="1:2" ht="24.95" customHeight="1" x14ac:dyDescent="0.2"/>
    <row r="43" spans="1:2" ht="24.95" customHeight="1" x14ac:dyDescent="0.2"/>
    <row r="44" spans="1:2" ht="24.95" customHeight="1" x14ac:dyDescent="0.2"/>
    <row r="45" spans="1:2" ht="24.95" customHeight="1" x14ac:dyDescent="0.2"/>
    <row r="46" spans="1:2" ht="24.95" customHeight="1" x14ac:dyDescent="0.2"/>
    <row r="47" spans="1:2" ht="24.95" customHeight="1" x14ac:dyDescent="0.2"/>
    <row r="48" spans="1:2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</sheetData>
  <mergeCells count="3">
    <mergeCell ref="D7:E7"/>
    <mergeCell ref="B21:E21"/>
    <mergeCell ref="B23:E23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3978-D1D1-411D-B626-26807ED18F89}">
  <dimension ref="A1:H52"/>
  <sheetViews>
    <sheetView zoomScaleNormal="100" workbookViewId="0">
      <selection activeCell="B4" sqref="B4"/>
    </sheetView>
  </sheetViews>
  <sheetFormatPr defaultColWidth="9.140625" defaultRowHeight="12.75" x14ac:dyDescent="0.2"/>
  <cols>
    <col min="1" max="1" width="9.140625" style="6"/>
    <col min="2" max="2" width="51.140625" style="6" customWidth="1"/>
    <col min="3" max="3" width="12.5703125" style="6" customWidth="1"/>
    <col min="4" max="4" width="14" style="4" customWidth="1"/>
    <col min="5" max="5" width="20" style="4" customWidth="1"/>
    <col min="6" max="6" width="18.7109375" style="2" customWidth="1"/>
    <col min="7" max="7" width="14.140625" style="6" customWidth="1"/>
    <col min="8" max="8" width="13.5703125" style="6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A6" s="42"/>
      <c r="B6" s="10" t="str">
        <f>+'Obrazec 2a'!B21</f>
        <v>Sklop 5: Lončki za izdelavo mazil v zaprtem sistemu</v>
      </c>
      <c r="C6" s="42"/>
      <c r="D6" s="11"/>
      <c r="E6" s="11"/>
    </row>
    <row r="7" spans="1:8" s="10" customFormat="1" ht="24.95" customHeight="1" x14ac:dyDescent="0.2">
      <c r="D7" s="99"/>
      <c r="E7" s="99"/>
      <c r="F7" s="42"/>
    </row>
    <row r="8" spans="1:8" ht="24.95" customHeight="1" x14ac:dyDescent="0.2">
      <c r="A8" s="14" t="s">
        <v>66</v>
      </c>
      <c r="B8" s="15" t="s">
        <v>166</v>
      </c>
      <c r="C8" s="16" t="s">
        <v>154</v>
      </c>
      <c r="D8" s="17" t="s">
        <v>155</v>
      </c>
      <c r="E8" s="17" t="s">
        <v>27</v>
      </c>
      <c r="F8" s="18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170</v>
      </c>
      <c r="B9" s="20" t="s">
        <v>143</v>
      </c>
      <c r="C9" s="21">
        <v>500</v>
      </c>
      <c r="D9" s="74"/>
      <c r="E9" s="23">
        <f>+C9*D9</f>
        <v>0</v>
      </c>
      <c r="F9" s="14"/>
      <c r="G9" s="85"/>
      <c r="H9" s="85"/>
    </row>
    <row r="10" spans="1:8" ht="24.95" customHeight="1" x14ac:dyDescent="0.2">
      <c r="A10" s="19" t="s">
        <v>171</v>
      </c>
      <c r="B10" s="20" t="s">
        <v>142</v>
      </c>
      <c r="C10" s="21">
        <v>6000</v>
      </c>
      <c r="D10" s="74"/>
      <c r="E10" s="23">
        <f t="shared" ref="E10:E18" si="0">+C10*D10</f>
        <v>0</v>
      </c>
      <c r="F10" s="14"/>
      <c r="G10" s="85"/>
      <c r="H10" s="85"/>
    </row>
    <row r="11" spans="1:8" ht="24.95" customHeight="1" x14ac:dyDescent="0.2">
      <c r="A11" s="19" t="s">
        <v>172</v>
      </c>
      <c r="B11" s="20" t="s">
        <v>141</v>
      </c>
      <c r="C11" s="21">
        <v>20000</v>
      </c>
      <c r="D11" s="74"/>
      <c r="E11" s="23">
        <f t="shared" si="0"/>
        <v>0</v>
      </c>
      <c r="F11" s="14"/>
      <c r="G11" s="85"/>
      <c r="H11" s="85"/>
    </row>
    <row r="12" spans="1:8" ht="24.95" customHeight="1" x14ac:dyDescent="0.2">
      <c r="A12" s="19" t="s">
        <v>179</v>
      </c>
      <c r="B12" s="20" t="s">
        <v>140</v>
      </c>
      <c r="C12" s="21">
        <v>17000</v>
      </c>
      <c r="D12" s="74"/>
      <c r="E12" s="23">
        <f>+C12*D12</f>
        <v>0</v>
      </c>
      <c r="F12" s="14"/>
      <c r="G12" s="85"/>
      <c r="H12" s="85"/>
    </row>
    <row r="13" spans="1:8" ht="24.95" customHeight="1" x14ac:dyDescent="0.2">
      <c r="A13" s="19" t="s">
        <v>173</v>
      </c>
      <c r="B13" s="20" t="s">
        <v>167</v>
      </c>
      <c r="C13" s="21">
        <v>4000</v>
      </c>
      <c r="D13" s="74"/>
      <c r="E13" s="23">
        <f t="shared" si="0"/>
        <v>0</v>
      </c>
      <c r="F13" s="14"/>
      <c r="G13" s="85"/>
      <c r="H13" s="85"/>
    </row>
    <row r="14" spans="1:8" ht="24.95" customHeight="1" x14ac:dyDescent="0.2">
      <c r="A14" s="19" t="s">
        <v>174</v>
      </c>
      <c r="B14" s="20" t="s">
        <v>168</v>
      </c>
      <c r="C14" s="21">
        <v>4000</v>
      </c>
      <c r="D14" s="74"/>
      <c r="E14" s="23">
        <f t="shared" si="0"/>
        <v>0</v>
      </c>
      <c r="F14" s="94"/>
      <c r="G14" s="85"/>
      <c r="H14" s="85"/>
    </row>
    <row r="15" spans="1:8" ht="45" customHeight="1" x14ac:dyDescent="0.2">
      <c r="A15" s="19" t="s">
        <v>175</v>
      </c>
      <c r="B15" s="20" t="s">
        <v>243</v>
      </c>
      <c r="C15" s="21">
        <v>100</v>
      </c>
      <c r="D15" s="74"/>
      <c r="E15" s="23">
        <f t="shared" si="0"/>
        <v>0</v>
      </c>
      <c r="F15" s="14"/>
      <c r="G15" s="85"/>
      <c r="H15" s="85"/>
    </row>
    <row r="16" spans="1:8" ht="45" customHeight="1" x14ac:dyDescent="0.2">
      <c r="A16" s="19" t="s">
        <v>176</v>
      </c>
      <c r="B16" s="20" t="s">
        <v>244</v>
      </c>
      <c r="C16" s="21">
        <v>500</v>
      </c>
      <c r="D16" s="74"/>
      <c r="E16" s="23">
        <f t="shared" si="0"/>
        <v>0</v>
      </c>
      <c r="F16" s="14"/>
      <c r="G16" s="85"/>
      <c r="H16" s="85"/>
    </row>
    <row r="17" spans="1:8" ht="24.95" customHeight="1" x14ac:dyDescent="0.2">
      <c r="A17" s="19" t="s">
        <v>177</v>
      </c>
      <c r="B17" s="20" t="s">
        <v>139</v>
      </c>
      <c r="C17" s="21">
        <v>4000</v>
      </c>
      <c r="D17" s="74"/>
      <c r="E17" s="23">
        <f t="shared" si="0"/>
        <v>0</v>
      </c>
      <c r="F17" s="14"/>
      <c r="G17" s="85"/>
      <c r="H17" s="85"/>
    </row>
    <row r="18" spans="1:8" ht="30" customHeight="1" x14ac:dyDescent="0.2">
      <c r="A18" s="19" t="s">
        <v>178</v>
      </c>
      <c r="B18" s="20" t="s">
        <v>138</v>
      </c>
      <c r="C18" s="21">
        <v>4000</v>
      </c>
      <c r="D18" s="74"/>
      <c r="E18" s="23">
        <f t="shared" si="0"/>
        <v>0</v>
      </c>
      <c r="F18" s="14"/>
      <c r="G18" s="85"/>
      <c r="H18" s="85"/>
    </row>
    <row r="19" spans="1:8" ht="24.95" customHeight="1" thickBot="1" x14ac:dyDescent="0.25">
      <c r="A19" s="1"/>
      <c r="B19" s="33" t="s">
        <v>5</v>
      </c>
      <c r="C19" s="33"/>
      <c r="D19" s="33"/>
      <c r="E19" s="35">
        <f>SUM(E9:E18)</f>
        <v>0</v>
      </c>
      <c r="F19" s="72"/>
      <c r="G19" s="72"/>
      <c r="H19" s="72"/>
    </row>
    <row r="20" spans="1:8" ht="24.95" customHeight="1" thickTop="1" x14ac:dyDescent="0.2">
      <c r="A20" s="1"/>
      <c r="D20" s="76"/>
      <c r="E20" s="32"/>
      <c r="F20" s="72"/>
      <c r="G20" s="72"/>
      <c r="H20" s="72"/>
    </row>
    <row r="21" spans="1:8" ht="24.95" customHeight="1" thickBot="1" x14ac:dyDescent="0.25">
      <c r="A21" s="1"/>
      <c r="B21" s="36" t="s">
        <v>123</v>
      </c>
      <c r="C21" s="36"/>
      <c r="D21" s="36"/>
      <c r="E21" s="39">
        <f>+E19</f>
        <v>0</v>
      </c>
      <c r="F21" s="72"/>
      <c r="G21" s="72"/>
      <c r="H21" s="72"/>
    </row>
    <row r="22" spans="1:8" ht="24.95" customHeight="1" thickTop="1" x14ac:dyDescent="0.2">
      <c r="A22" s="1"/>
      <c r="B22" s="2"/>
      <c r="C22" s="30"/>
      <c r="D22" s="77"/>
      <c r="E22" s="32"/>
      <c r="F22" s="72"/>
      <c r="G22" s="72"/>
      <c r="H22" s="72"/>
    </row>
    <row r="23" spans="1:8" ht="24.95" customHeight="1" thickBot="1" x14ac:dyDescent="0.25">
      <c r="A23" s="1"/>
      <c r="B23" s="36" t="s">
        <v>124</v>
      </c>
      <c r="C23" s="36"/>
      <c r="D23" s="36"/>
      <c r="E23" s="39">
        <f>+E21*3</f>
        <v>0</v>
      </c>
      <c r="F23" s="6"/>
    </row>
    <row r="24" spans="1:8" ht="24.95" customHeight="1" thickTop="1" x14ac:dyDescent="0.2">
      <c r="F24" s="6"/>
    </row>
    <row r="25" spans="1:8" ht="24.95" customHeight="1" x14ac:dyDescent="0.2">
      <c r="A25" s="1"/>
      <c r="B25" s="6" t="s">
        <v>42</v>
      </c>
      <c r="C25" s="3"/>
    </row>
    <row r="26" spans="1:8" ht="24.95" customHeight="1" x14ac:dyDescent="0.2">
      <c r="A26" s="1"/>
      <c r="B26" s="6" t="s">
        <v>38</v>
      </c>
      <c r="C26" s="3"/>
    </row>
    <row r="27" spans="1:8" ht="24.95" customHeight="1" x14ac:dyDescent="0.2">
      <c r="A27" s="1"/>
      <c r="B27" s="97" t="s">
        <v>125</v>
      </c>
      <c r="C27" s="97"/>
      <c r="D27" s="97"/>
      <c r="E27" s="97"/>
    </row>
    <row r="28" spans="1:8" ht="24.95" customHeight="1" x14ac:dyDescent="0.2">
      <c r="A28" s="1"/>
      <c r="B28" s="40"/>
      <c r="C28" s="30"/>
      <c r="D28" s="31"/>
      <c r="E28" s="31"/>
    </row>
    <row r="29" spans="1:8" ht="24.95" customHeight="1" x14ac:dyDescent="0.2">
      <c r="A29" s="1"/>
      <c r="B29" s="97" t="s">
        <v>259</v>
      </c>
      <c r="C29" s="97"/>
      <c r="D29" s="97"/>
      <c r="E29" s="97"/>
    </row>
    <row r="30" spans="1:8" ht="24.95" customHeight="1" x14ac:dyDescent="0.2">
      <c r="A30" s="1"/>
      <c r="B30" s="2"/>
      <c r="C30" s="30"/>
      <c r="D30" s="31"/>
      <c r="E30" s="31"/>
    </row>
    <row r="31" spans="1:8" ht="24.95" customHeight="1" x14ac:dyDescent="0.2">
      <c r="B31" s="41"/>
      <c r="C31" s="3"/>
    </row>
    <row r="32" spans="1:8" ht="24.95" customHeight="1" x14ac:dyDescent="0.2">
      <c r="B32" s="2"/>
      <c r="C32" s="3"/>
      <c r="E32" s="5" t="s">
        <v>39</v>
      </c>
    </row>
    <row r="33" spans="2:5" ht="24.95" customHeight="1" x14ac:dyDescent="0.2">
      <c r="B33" s="2"/>
      <c r="C33" s="3"/>
      <c r="E33" s="5" t="s">
        <v>41</v>
      </c>
    </row>
    <row r="34" spans="2:5" ht="24.95" customHeight="1" x14ac:dyDescent="0.2">
      <c r="C34" s="3"/>
    </row>
    <row r="35" spans="2:5" ht="24.95" customHeight="1" x14ac:dyDescent="0.2">
      <c r="B35" s="6" t="s">
        <v>40</v>
      </c>
      <c r="C35" s="3"/>
    </row>
    <row r="36" spans="2:5" ht="24.95" customHeight="1" x14ac:dyDescent="0.2"/>
    <row r="37" spans="2:5" ht="24.95" customHeight="1" x14ac:dyDescent="0.2"/>
    <row r="38" spans="2:5" ht="24.95" customHeight="1" x14ac:dyDescent="0.2"/>
    <row r="39" spans="2:5" ht="24.95" customHeight="1" x14ac:dyDescent="0.2"/>
    <row r="40" spans="2:5" ht="24.95" customHeight="1" x14ac:dyDescent="0.2"/>
    <row r="41" spans="2:5" ht="24.95" customHeight="1" x14ac:dyDescent="0.2"/>
    <row r="42" spans="2:5" ht="24.95" customHeight="1" x14ac:dyDescent="0.2"/>
    <row r="43" spans="2:5" ht="24.95" customHeight="1" x14ac:dyDescent="0.2"/>
    <row r="44" spans="2:5" ht="24.95" customHeight="1" x14ac:dyDescent="0.2"/>
    <row r="45" spans="2:5" ht="24.95" customHeight="1" x14ac:dyDescent="0.2"/>
    <row r="46" spans="2:5" ht="24.95" customHeight="1" x14ac:dyDescent="0.2"/>
    <row r="47" spans="2:5" ht="24.95" customHeight="1" x14ac:dyDescent="0.2"/>
    <row r="48" spans="2:5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</sheetData>
  <mergeCells count="3">
    <mergeCell ref="B29:E29"/>
    <mergeCell ref="D7:E7"/>
    <mergeCell ref="B27:E27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A6241-A736-4FE3-9596-04A34B9E25FF}">
  <dimension ref="A1:H73"/>
  <sheetViews>
    <sheetView zoomScaleNormal="100" workbookViewId="0">
      <selection activeCell="B4" sqref="B4"/>
    </sheetView>
  </sheetViews>
  <sheetFormatPr defaultColWidth="9.140625" defaultRowHeight="12.75" x14ac:dyDescent="0.2"/>
  <cols>
    <col min="1" max="1" width="9.5703125" style="1" customWidth="1"/>
    <col min="2" max="2" width="46.85546875" style="2" customWidth="1"/>
    <col min="3" max="3" width="12.5703125" style="6" customWidth="1"/>
    <col min="4" max="4" width="14" style="4" customWidth="1"/>
    <col min="5" max="5" width="22.140625" style="4" customWidth="1"/>
    <col min="6" max="6" width="18.7109375" style="2" customWidth="1"/>
    <col min="7" max="7" width="18" style="6" customWidth="1"/>
    <col min="8" max="8" width="11.2851562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7"/>
      <c r="E2" s="5"/>
    </row>
    <row r="3" spans="1:8" ht="24.95" customHeight="1" x14ac:dyDescent="0.2">
      <c r="B3" s="8"/>
      <c r="E3" s="5" t="s">
        <v>257</v>
      </c>
    </row>
    <row r="4" spans="1:8" ht="24.95" customHeight="1" x14ac:dyDescent="0.2">
      <c r="B4" s="8"/>
      <c r="E4" s="5" t="s">
        <v>258</v>
      </c>
    </row>
    <row r="5" spans="1:8" ht="24.95" customHeight="1" x14ac:dyDescent="0.2">
      <c r="E5" s="9"/>
    </row>
    <row r="6" spans="1:8" ht="24.95" customHeight="1" x14ac:dyDescent="0.2">
      <c r="B6" s="10" t="str">
        <f>+'Obrazec 2a'!B22</f>
        <v>Sklop 6: Vrečke za čaje in papirnate kapsule</v>
      </c>
      <c r="C6" s="42"/>
      <c r="D6" s="11"/>
      <c r="E6" s="11"/>
      <c r="F6" s="6"/>
    </row>
    <row r="7" spans="1:8" ht="24.95" customHeight="1" x14ac:dyDescent="0.2">
      <c r="B7" s="42"/>
      <c r="C7" s="13"/>
      <c r="D7" s="99"/>
      <c r="E7" s="99"/>
    </row>
    <row r="8" spans="1:8" ht="24.95" customHeight="1" x14ac:dyDescent="0.2">
      <c r="A8" s="14" t="s">
        <v>66</v>
      </c>
      <c r="B8" s="15" t="s">
        <v>216</v>
      </c>
      <c r="C8" s="16" t="s">
        <v>154</v>
      </c>
      <c r="D8" s="17" t="s">
        <v>155</v>
      </c>
      <c r="E8" s="17" t="s">
        <v>27</v>
      </c>
      <c r="F8" s="18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127</v>
      </c>
      <c r="B9" s="20" t="s">
        <v>50</v>
      </c>
      <c r="C9" s="21">
        <v>1000</v>
      </c>
      <c r="D9" s="22"/>
      <c r="E9" s="23">
        <f t="shared" ref="E9:E13" si="0">+C9*D9</f>
        <v>0</v>
      </c>
      <c r="F9" s="14"/>
      <c r="G9" s="43"/>
      <c r="H9" s="43"/>
    </row>
    <row r="10" spans="1:8" ht="24.95" customHeight="1" x14ac:dyDescent="0.2">
      <c r="A10" s="19" t="s">
        <v>128</v>
      </c>
      <c r="B10" s="20" t="s">
        <v>51</v>
      </c>
      <c r="C10" s="21">
        <v>2000</v>
      </c>
      <c r="D10" s="22"/>
      <c r="E10" s="23">
        <f t="shared" si="0"/>
        <v>0</v>
      </c>
      <c r="F10" s="14"/>
      <c r="G10" s="43"/>
      <c r="H10" s="43"/>
    </row>
    <row r="11" spans="1:8" ht="24.95" customHeight="1" x14ac:dyDescent="0.2">
      <c r="A11" s="19" t="s">
        <v>129</v>
      </c>
      <c r="B11" s="20" t="s">
        <v>65</v>
      </c>
      <c r="C11" s="21">
        <v>22000</v>
      </c>
      <c r="D11" s="22"/>
      <c r="E11" s="23">
        <f t="shared" si="0"/>
        <v>0</v>
      </c>
      <c r="F11" s="14"/>
      <c r="G11" s="43"/>
      <c r="H11" s="43"/>
    </row>
    <row r="12" spans="1:8" ht="24.95" customHeight="1" x14ac:dyDescent="0.2">
      <c r="A12" s="19" t="s">
        <v>130</v>
      </c>
      <c r="B12" s="20" t="s">
        <v>74</v>
      </c>
      <c r="C12" s="21">
        <v>4000</v>
      </c>
      <c r="D12" s="22"/>
      <c r="E12" s="23">
        <f t="shared" si="0"/>
        <v>0</v>
      </c>
      <c r="F12" s="14"/>
      <c r="G12" s="43"/>
      <c r="H12" s="43"/>
    </row>
    <row r="13" spans="1:8" ht="24.95" customHeight="1" x14ac:dyDescent="0.2">
      <c r="A13" s="19" t="s">
        <v>131</v>
      </c>
      <c r="B13" s="20" t="s">
        <v>49</v>
      </c>
      <c r="C13" s="21">
        <v>23000</v>
      </c>
      <c r="D13" s="22"/>
      <c r="E13" s="23">
        <f t="shared" si="0"/>
        <v>0</v>
      </c>
      <c r="F13" s="14"/>
      <c r="G13" s="43"/>
      <c r="H13" s="43"/>
    </row>
    <row r="14" spans="1:8" ht="24.95" customHeight="1" thickBot="1" x14ac:dyDescent="0.25">
      <c r="B14" s="25" t="s">
        <v>5</v>
      </c>
      <c r="C14" s="25"/>
      <c r="D14" s="27"/>
      <c r="E14" s="28">
        <f>SUM(E9:E13)</f>
        <v>0</v>
      </c>
      <c r="F14" s="6"/>
    </row>
    <row r="15" spans="1:8" ht="24.95" customHeight="1" thickTop="1" x14ac:dyDescent="0.2">
      <c r="B15" s="82"/>
      <c r="C15" s="82"/>
      <c r="D15" s="83"/>
      <c r="E15" s="84"/>
      <c r="F15" s="6"/>
    </row>
    <row r="16" spans="1:8" ht="24.95" customHeight="1" x14ac:dyDescent="0.2">
      <c r="A16" s="14" t="s">
        <v>66</v>
      </c>
      <c r="B16" s="15" t="s">
        <v>217</v>
      </c>
      <c r="C16" s="16" t="s">
        <v>154</v>
      </c>
      <c r="D16" s="17" t="s">
        <v>155</v>
      </c>
      <c r="E16" s="17" t="s">
        <v>27</v>
      </c>
      <c r="F16" s="18" t="s">
        <v>76</v>
      </c>
      <c r="G16" s="44" t="s">
        <v>156</v>
      </c>
      <c r="H16" s="44" t="s">
        <v>157</v>
      </c>
    </row>
    <row r="17" spans="1:8" ht="24.95" customHeight="1" x14ac:dyDescent="0.2">
      <c r="A17" s="19" t="s">
        <v>127</v>
      </c>
      <c r="B17" s="20" t="s">
        <v>197</v>
      </c>
      <c r="C17" s="21">
        <v>320000</v>
      </c>
      <c r="D17" s="22"/>
      <c r="E17" s="23">
        <f t="shared" ref="E17:E19" si="1">+C17*D17</f>
        <v>0</v>
      </c>
      <c r="F17" s="14"/>
      <c r="G17" s="43"/>
      <c r="H17" s="43"/>
    </row>
    <row r="18" spans="1:8" ht="24.95" customHeight="1" x14ac:dyDescent="0.2">
      <c r="A18" s="19" t="s">
        <v>128</v>
      </c>
      <c r="B18" s="20" t="s">
        <v>198</v>
      </c>
      <c r="C18" s="21">
        <v>25000</v>
      </c>
      <c r="D18" s="22"/>
      <c r="E18" s="23">
        <f t="shared" si="1"/>
        <v>0</v>
      </c>
      <c r="F18" s="14"/>
      <c r="G18" s="43"/>
      <c r="H18" s="43"/>
    </row>
    <row r="19" spans="1:8" ht="24.95" customHeight="1" x14ac:dyDescent="0.2">
      <c r="A19" s="19" t="s">
        <v>129</v>
      </c>
      <c r="B19" s="20" t="s">
        <v>199</v>
      </c>
      <c r="C19" s="21">
        <v>35000</v>
      </c>
      <c r="D19" s="22"/>
      <c r="E19" s="23">
        <f t="shared" si="1"/>
        <v>0</v>
      </c>
      <c r="F19" s="14"/>
      <c r="G19" s="43"/>
      <c r="H19" s="43"/>
    </row>
    <row r="20" spans="1:8" ht="24.95" customHeight="1" thickBot="1" x14ac:dyDescent="0.25">
      <c r="B20" s="25" t="s">
        <v>5</v>
      </c>
      <c r="C20" s="26"/>
      <c r="D20" s="27"/>
      <c r="E20" s="28">
        <f>SUM(E17:E19)</f>
        <v>0</v>
      </c>
      <c r="F20" s="29"/>
    </row>
    <row r="21" spans="1:8" ht="24.95" customHeight="1" thickTop="1" x14ac:dyDescent="0.2">
      <c r="B21" s="6"/>
      <c r="F21" s="6"/>
    </row>
    <row r="22" spans="1:8" ht="24.95" customHeight="1" thickBot="1" x14ac:dyDescent="0.25">
      <c r="B22" s="36" t="s">
        <v>123</v>
      </c>
      <c r="C22" s="36"/>
      <c r="D22" s="38"/>
      <c r="E22" s="39">
        <f>+E14+E20</f>
        <v>0</v>
      </c>
      <c r="F22" s="6"/>
    </row>
    <row r="23" spans="1:8" ht="24.95" customHeight="1" thickTop="1" x14ac:dyDescent="0.2">
      <c r="C23" s="30"/>
      <c r="D23" s="31"/>
      <c r="E23" s="32"/>
      <c r="F23" s="6"/>
    </row>
    <row r="24" spans="1:8" ht="24.95" customHeight="1" thickBot="1" x14ac:dyDescent="0.25">
      <c r="B24" s="36" t="s">
        <v>124</v>
      </c>
      <c r="C24" s="36"/>
      <c r="D24" s="38"/>
      <c r="E24" s="39">
        <f>+E22*3</f>
        <v>0</v>
      </c>
      <c r="F24" s="6"/>
    </row>
    <row r="25" spans="1:8" ht="24.95" customHeight="1" thickTop="1" x14ac:dyDescent="0.2">
      <c r="A25" s="6"/>
      <c r="B25" s="6"/>
      <c r="F25" s="6"/>
    </row>
    <row r="26" spans="1:8" ht="24.95" customHeight="1" x14ac:dyDescent="0.2">
      <c r="B26" s="6" t="s">
        <v>42</v>
      </c>
      <c r="C26" s="3"/>
    </row>
    <row r="27" spans="1:8" ht="24.95" customHeight="1" x14ac:dyDescent="0.2">
      <c r="B27" s="6" t="s">
        <v>38</v>
      </c>
      <c r="C27" s="3"/>
    </row>
    <row r="28" spans="1:8" ht="24.95" customHeight="1" x14ac:dyDescent="0.2">
      <c r="B28" s="97" t="s">
        <v>125</v>
      </c>
      <c r="C28" s="97"/>
      <c r="D28" s="97"/>
      <c r="E28" s="97"/>
    </row>
    <row r="29" spans="1:8" ht="24.95" customHeight="1" x14ac:dyDescent="0.2">
      <c r="B29" s="40"/>
      <c r="C29" s="30"/>
      <c r="D29" s="31"/>
      <c r="E29" s="31"/>
    </row>
    <row r="30" spans="1:8" ht="24.95" customHeight="1" x14ac:dyDescent="0.2">
      <c r="B30" s="97" t="s">
        <v>259</v>
      </c>
      <c r="C30" s="97"/>
      <c r="D30" s="97"/>
      <c r="E30" s="97"/>
    </row>
    <row r="31" spans="1:8" ht="24.95" customHeight="1" x14ac:dyDescent="0.2">
      <c r="C31" s="30"/>
      <c r="D31" s="31"/>
      <c r="E31" s="31"/>
    </row>
    <row r="32" spans="1:8" ht="24.95" customHeight="1" x14ac:dyDescent="0.2">
      <c r="A32" s="6"/>
      <c r="B32" s="41"/>
      <c r="C32" s="3"/>
    </row>
    <row r="33" spans="1:5" ht="24.95" customHeight="1" x14ac:dyDescent="0.2">
      <c r="A33" s="6"/>
      <c r="C33" s="3"/>
      <c r="E33" s="5" t="s">
        <v>39</v>
      </c>
    </row>
    <row r="34" spans="1:5" ht="24.95" customHeight="1" x14ac:dyDescent="0.2">
      <c r="A34" s="6"/>
      <c r="C34" s="3"/>
      <c r="E34" s="5" t="s">
        <v>41</v>
      </c>
    </row>
    <row r="35" spans="1:5" ht="24.95" customHeight="1" x14ac:dyDescent="0.2">
      <c r="A35" s="6"/>
      <c r="B35" s="6"/>
      <c r="C35" s="3"/>
    </row>
    <row r="36" spans="1:5" ht="24.95" customHeight="1" x14ac:dyDescent="0.2">
      <c r="A36" s="6"/>
      <c r="B36" s="6" t="s">
        <v>40</v>
      </c>
      <c r="C36" s="3"/>
    </row>
    <row r="37" spans="1:5" ht="24.95" customHeight="1" x14ac:dyDescent="0.2">
      <c r="A37" s="6"/>
      <c r="B37" s="6"/>
    </row>
    <row r="38" spans="1:5" ht="24.95" customHeight="1" x14ac:dyDescent="0.2">
      <c r="A38" s="6"/>
      <c r="B38" s="6"/>
    </row>
    <row r="39" spans="1:5" ht="24.95" customHeight="1" x14ac:dyDescent="0.2">
      <c r="A39" s="6"/>
      <c r="B39" s="6"/>
    </row>
    <row r="40" spans="1:5" ht="24.95" customHeight="1" x14ac:dyDescent="0.2">
      <c r="A40" s="6"/>
      <c r="B40" s="6"/>
    </row>
    <row r="41" spans="1:5" ht="24.95" customHeight="1" x14ac:dyDescent="0.2">
      <c r="A41" s="6"/>
      <c r="B41" s="6"/>
    </row>
    <row r="42" spans="1:5" ht="24.95" customHeight="1" x14ac:dyDescent="0.2">
      <c r="A42" s="6"/>
      <c r="B42" s="6"/>
    </row>
    <row r="43" spans="1:5" ht="24.95" customHeight="1" x14ac:dyDescent="0.2">
      <c r="A43" s="6"/>
      <c r="B43" s="6"/>
    </row>
    <row r="44" spans="1:5" ht="24.95" customHeight="1" x14ac:dyDescent="0.2">
      <c r="A44" s="6"/>
      <c r="B44" s="6"/>
    </row>
    <row r="45" spans="1:5" ht="24.95" customHeight="1" x14ac:dyDescent="0.2">
      <c r="A45" s="6"/>
      <c r="B45" s="6"/>
    </row>
    <row r="46" spans="1:5" ht="24.95" customHeight="1" x14ac:dyDescent="0.2">
      <c r="A46" s="6"/>
      <c r="B46" s="6"/>
    </row>
    <row r="47" spans="1:5" ht="24.95" customHeight="1" x14ac:dyDescent="0.2">
      <c r="A47" s="6"/>
      <c r="B47" s="6"/>
    </row>
    <row r="48" spans="1:5" ht="24.95" customHeight="1" x14ac:dyDescent="0.2">
      <c r="A48" s="6"/>
      <c r="B48" s="6"/>
    </row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</sheetData>
  <mergeCells count="3">
    <mergeCell ref="D7:E7"/>
    <mergeCell ref="B28:E28"/>
    <mergeCell ref="B30:E30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450DC-343E-48D0-9FEC-FEE917BDB66A}">
  <dimension ref="A1:H86"/>
  <sheetViews>
    <sheetView zoomScaleNormal="100" workbookViewId="0">
      <selection activeCell="C3" sqref="C3"/>
    </sheetView>
  </sheetViews>
  <sheetFormatPr defaultColWidth="9.140625" defaultRowHeight="12.75" x14ac:dyDescent="0.2"/>
  <cols>
    <col min="1" max="1" width="9.140625" style="6"/>
    <col min="2" max="2" width="51.140625" style="6" customWidth="1"/>
    <col min="3" max="3" width="12.5703125" style="6" customWidth="1"/>
    <col min="4" max="4" width="14" style="4" customWidth="1"/>
    <col min="5" max="5" width="20" style="4" customWidth="1"/>
    <col min="6" max="6" width="18.7109375" style="2" customWidth="1"/>
    <col min="7" max="7" width="12.140625" style="6" bestFit="1" customWidth="1"/>
    <col min="8" max="8" width="11.2851562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A6" s="42"/>
      <c r="B6" s="10" t="str">
        <f>+'Obrazec 2a'!B23</f>
        <v>Sklop 7: Tuba za 7,5 - 10 g polnjenje</v>
      </c>
      <c r="C6" s="42"/>
      <c r="D6" s="11"/>
      <c r="E6" s="11"/>
    </row>
    <row r="7" spans="1:8" s="10" customFormat="1" ht="24.95" customHeight="1" x14ac:dyDescent="0.2">
      <c r="D7" s="99"/>
      <c r="E7" s="99"/>
      <c r="F7" s="42"/>
    </row>
    <row r="12" spans="1:8" ht="46.5" customHeight="1" x14ac:dyDescent="0.2">
      <c r="A12" s="14" t="s">
        <v>66</v>
      </c>
      <c r="B12" s="15" t="s">
        <v>246</v>
      </c>
      <c r="C12" s="16" t="s">
        <v>154</v>
      </c>
      <c r="D12" s="17" t="s">
        <v>155</v>
      </c>
      <c r="E12" s="17" t="s">
        <v>27</v>
      </c>
      <c r="F12" s="44" t="s">
        <v>76</v>
      </c>
      <c r="G12" s="44" t="s">
        <v>156</v>
      </c>
      <c r="H12" s="44" t="s">
        <v>157</v>
      </c>
    </row>
    <row r="13" spans="1:8" ht="47.25" customHeight="1" x14ac:dyDescent="0.2">
      <c r="A13" s="19" t="s">
        <v>242</v>
      </c>
      <c r="B13" s="20" t="s">
        <v>241</v>
      </c>
      <c r="C13" s="21">
        <v>2800</v>
      </c>
      <c r="D13" s="22"/>
      <c r="E13" s="23">
        <f>+C13*D13</f>
        <v>0</v>
      </c>
      <c r="F13" s="14"/>
      <c r="G13" s="43"/>
      <c r="H13" s="43"/>
    </row>
    <row r="14" spans="1:8" ht="24.95" customHeight="1" thickBot="1" x14ac:dyDescent="0.25">
      <c r="B14" s="33" t="s">
        <v>5</v>
      </c>
      <c r="C14" s="33"/>
      <c r="D14" s="34"/>
      <c r="E14" s="35">
        <f>SUM(E13:E13)</f>
        <v>0</v>
      </c>
      <c r="F14" s="6"/>
    </row>
    <row r="15" spans="1:8" ht="24.95" customHeight="1" thickTop="1" x14ac:dyDescent="0.2">
      <c r="A15" s="1"/>
      <c r="B15" s="2"/>
      <c r="C15" s="13"/>
      <c r="E15" s="81"/>
      <c r="F15" s="6"/>
    </row>
    <row r="16" spans="1:8" ht="24.95" customHeight="1" thickBot="1" x14ac:dyDescent="0.25">
      <c r="B16" s="36" t="s">
        <v>123</v>
      </c>
      <c r="C16" s="36"/>
      <c r="D16" s="38"/>
      <c r="E16" s="39">
        <f>+E14</f>
        <v>0</v>
      </c>
    </row>
    <row r="17" spans="1:5" ht="24.95" customHeight="1" thickTop="1" x14ac:dyDescent="0.2">
      <c r="B17" s="10"/>
      <c r="C17" s="13"/>
      <c r="E17" s="5"/>
    </row>
    <row r="18" spans="1:5" ht="24.95" customHeight="1" thickBot="1" x14ac:dyDescent="0.25">
      <c r="B18" s="36" t="s">
        <v>124</v>
      </c>
      <c r="C18" s="36"/>
      <c r="D18" s="38"/>
      <c r="E18" s="39">
        <f>+E16*3</f>
        <v>0</v>
      </c>
    </row>
    <row r="19" spans="1:5" ht="24.95" customHeight="1" thickTop="1" x14ac:dyDescent="0.2">
      <c r="B19" s="12"/>
    </row>
    <row r="20" spans="1:5" ht="24.95" customHeight="1" x14ac:dyDescent="0.2">
      <c r="A20" s="1"/>
      <c r="B20" s="6" t="s">
        <v>42</v>
      </c>
      <c r="C20" s="3"/>
    </row>
    <row r="21" spans="1:5" ht="24.95" customHeight="1" x14ac:dyDescent="0.2">
      <c r="A21" s="1"/>
      <c r="B21" s="6" t="s">
        <v>38</v>
      </c>
      <c r="C21" s="3"/>
    </row>
    <row r="22" spans="1:5" ht="24.95" customHeight="1" x14ac:dyDescent="0.2">
      <c r="A22" s="1"/>
      <c r="B22" s="97" t="s">
        <v>125</v>
      </c>
      <c r="C22" s="97"/>
      <c r="D22" s="97"/>
      <c r="E22" s="97"/>
    </row>
    <row r="23" spans="1:5" ht="24.95" customHeight="1" x14ac:dyDescent="0.2">
      <c r="A23" s="1"/>
      <c r="B23" s="40"/>
      <c r="C23" s="30"/>
      <c r="D23" s="31"/>
      <c r="E23" s="31"/>
    </row>
    <row r="24" spans="1:5" ht="24.95" customHeight="1" x14ac:dyDescent="0.2">
      <c r="A24" s="1"/>
      <c r="B24" s="97" t="s">
        <v>259</v>
      </c>
      <c r="C24" s="97"/>
      <c r="D24" s="97"/>
      <c r="E24" s="97"/>
    </row>
    <row r="25" spans="1:5" ht="24.95" customHeight="1" x14ac:dyDescent="0.2">
      <c r="A25" s="1"/>
      <c r="B25" s="2"/>
      <c r="C25" s="30"/>
      <c r="D25" s="31"/>
      <c r="E25" s="31"/>
    </row>
    <row r="26" spans="1:5" ht="24.95" customHeight="1" x14ac:dyDescent="0.2">
      <c r="B26" s="41"/>
      <c r="C26" s="3"/>
    </row>
    <row r="27" spans="1:5" ht="24.95" customHeight="1" x14ac:dyDescent="0.2">
      <c r="B27" s="2"/>
      <c r="C27" s="3"/>
      <c r="E27" s="5" t="s">
        <v>39</v>
      </c>
    </row>
    <row r="28" spans="1:5" ht="24.95" customHeight="1" x14ac:dyDescent="0.2">
      <c r="B28" s="2"/>
      <c r="C28" s="3"/>
      <c r="E28" s="5" t="s">
        <v>41</v>
      </c>
    </row>
    <row r="29" spans="1:5" ht="24.95" customHeight="1" x14ac:dyDescent="0.2">
      <c r="C29" s="3"/>
    </row>
    <row r="30" spans="1:5" ht="24.95" customHeight="1" x14ac:dyDescent="0.2">
      <c r="B30" s="6" t="s">
        <v>40</v>
      </c>
      <c r="C30" s="3"/>
    </row>
    <row r="31" spans="1:5" ht="24.95" customHeight="1" x14ac:dyDescent="0.2"/>
    <row r="32" spans="1:5" ht="24.95" customHeight="1" x14ac:dyDescent="0.2"/>
    <row r="33" spans="1:2" ht="24.95" customHeight="1" x14ac:dyDescent="0.2"/>
    <row r="34" spans="1:2" ht="24.95" customHeight="1" x14ac:dyDescent="0.2"/>
    <row r="35" spans="1:2" ht="24.95" customHeight="1" x14ac:dyDescent="0.2"/>
    <row r="36" spans="1:2" ht="24.95" customHeight="1" x14ac:dyDescent="0.2"/>
    <row r="37" spans="1:2" ht="24.95" customHeight="1" x14ac:dyDescent="0.2"/>
    <row r="38" spans="1:2" ht="24.95" customHeight="1" x14ac:dyDescent="0.2"/>
    <row r="39" spans="1:2" ht="24.95" customHeight="1" x14ac:dyDescent="0.2"/>
    <row r="40" spans="1:2" ht="24.95" customHeight="1" x14ac:dyDescent="0.2"/>
    <row r="41" spans="1:2" ht="24.95" customHeight="1" x14ac:dyDescent="0.2"/>
    <row r="42" spans="1:2" ht="24.95" customHeight="1" x14ac:dyDescent="0.2"/>
    <row r="43" spans="1:2" ht="24.95" customHeight="1" x14ac:dyDescent="0.2">
      <c r="A43" s="1"/>
      <c r="B43" s="2"/>
    </row>
    <row r="44" spans="1:2" ht="24.95" customHeight="1" x14ac:dyDescent="0.2">
      <c r="A44" s="1"/>
      <c r="B44" s="2"/>
    </row>
    <row r="45" spans="1:2" ht="24.95" customHeight="1" x14ac:dyDescent="0.2">
      <c r="A45" s="1"/>
      <c r="B45" s="2"/>
    </row>
    <row r="46" spans="1:2" ht="24.95" customHeight="1" x14ac:dyDescent="0.2">
      <c r="A46" s="1"/>
      <c r="B46" s="2"/>
    </row>
    <row r="47" spans="1:2" ht="24.95" customHeight="1" x14ac:dyDescent="0.2">
      <c r="A47" s="1"/>
      <c r="B47" s="2"/>
    </row>
    <row r="48" spans="1:2" ht="24.95" customHeight="1" x14ac:dyDescent="0.2">
      <c r="A48" s="1"/>
      <c r="B48" s="2"/>
    </row>
    <row r="49" spans="1:2" ht="24.95" customHeight="1" x14ac:dyDescent="0.2">
      <c r="A49" s="1"/>
      <c r="B49" s="2"/>
    </row>
    <row r="50" spans="1:2" ht="24.95" customHeight="1" x14ac:dyDescent="0.2">
      <c r="A50" s="1"/>
      <c r="B50" s="2"/>
    </row>
    <row r="51" spans="1:2" ht="24.95" customHeight="1" x14ac:dyDescent="0.2">
      <c r="A51" s="1"/>
      <c r="B51" s="2"/>
    </row>
    <row r="52" spans="1:2" ht="24.95" customHeight="1" x14ac:dyDescent="0.2">
      <c r="A52" s="1"/>
      <c r="B52" s="2"/>
    </row>
    <row r="53" spans="1:2" ht="24.95" customHeight="1" x14ac:dyDescent="0.2">
      <c r="A53" s="1"/>
      <c r="B53" s="2"/>
    </row>
    <row r="54" spans="1:2" ht="24.95" customHeight="1" x14ac:dyDescent="0.2">
      <c r="A54" s="1"/>
      <c r="B54" s="2"/>
    </row>
    <row r="55" spans="1:2" ht="24.95" customHeight="1" x14ac:dyDescent="0.2">
      <c r="A55" s="1"/>
      <c r="B55" s="2"/>
    </row>
    <row r="56" spans="1:2" ht="24.95" customHeight="1" x14ac:dyDescent="0.2">
      <c r="A56" s="1"/>
      <c r="B56" s="2"/>
    </row>
    <row r="57" spans="1:2" ht="24.95" customHeight="1" x14ac:dyDescent="0.2">
      <c r="A57" s="1"/>
      <c r="B57" s="2"/>
    </row>
    <row r="58" spans="1:2" ht="24.95" customHeight="1" x14ac:dyDescent="0.2">
      <c r="A58" s="1"/>
      <c r="B58" s="2"/>
    </row>
    <row r="59" spans="1:2" ht="24.95" customHeight="1" x14ac:dyDescent="0.2">
      <c r="A59" s="1"/>
      <c r="B59" s="2"/>
    </row>
    <row r="60" spans="1:2" ht="24.95" customHeight="1" x14ac:dyDescent="0.2">
      <c r="A60" s="1"/>
      <c r="B60" s="2"/>
    </row>
    <row r="61" spans="1:2" ht="24.95" customHeight="1" x14ac:dyDescent="0.2">
      <c r="A61" s="1"/>
      <c r="B61" s="2"/>
    </row>
    <row r="62" spans="1:2" ht="24.95" customHeight="1" x14ac:dyDescent="0.2">
      <c r="A62" s="1"/>
      <c r="B62" s="2"/>
    </row>
    <row r="63" spans="1:2" ht="24.95" customHeight="1" x14ac:dyDescent="0.2">
      <c r="A63" s="1"/>
      <c r="B63" s="2"/>
    </row>
    <row r="64" spans="1:2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</sheetData>
  <mergeCells count="3">
    <mergeCell ref="D7:E7"/>
    <mergeCell ref="B22:E22"/>
    <mergeCell ref="B24:E24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9ABDA-A602-4CC9-AE7B-E2855063424F}">
  <dimension ref="A1:H92"/>
  <sheetViews>
    <sheetView topLeftCell="A17" zoomScaleNormal="100" workbookViewId="0">
      <selection activeCell="C4" sqref="C4"/>
    </sheetView>
  </sheetViews>
  <sheetFormatPr defaultColWidth="9.140625" defaultRowHeight="12.75" x14ac:dyDescent="0.2"/>
  <cols>
    <col min="1" max="1" width="9.140625" style="6"/>
    <col min="2" max="2" width="51.140625" style="6" customWidth="1"/>
    <col min="3" max="3" width="12.5703125" style="6" customWidth="1"/>
    <col min="4" max="4" width="14" style="4" customWidth="1"/>
    <col min="5" max="5" width="20" style="4" customWidth="1"/>
    <col min="6" max="6" width="18.7109375" style="2" customWidth="1"/>
    <col min="7" max="7" width="12.140625" style="6" bestFit="1" customWidth="1"/>
    <col min="8" max="8" width="11.2851562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A6" s="42"/>
      <c r="B6" s="10" t="str">
        <f>+'Obrazec 2a'!B24</f>
        <v>Sklop 8: Tube za Galenski laboratorij</v>
      </c>
      <c r="C6" s="42"/>
      <c r="D6" s="11"/>
      <c r="E6" s="11"/>
    </row>
    <row r="7" spans="1:8" s="10" customFormat="1" ht="24.95" customHeight="1" x14ac:dyDescent="0.2">
      <c r="D7" s="99"/>
      <c r="E7" s="99"/>
      <c r="F7" s="42"/>
    </row>
    <row r="8" spans="1:8" ht="24.95" customHeight="1" x14ac:dyDescent="0.2">
      <c r="A8" s="14" t="s">
        <v>66</v>
      </c>
      <c r="B8" s="15" t="s">
        <v>22</v>
      </c>
      <c r="C8" s="16" t="s">
        <v>154</v>
      </c>
      <c r="D8" s="17" t="s">
        <v>155</v>
      </c>
      <c r="E8" s="17" t="s">
        <v>27</v>
      </c>
      <c r="F8" s="18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184</v>
      </c>
      <c r="B9" s="20" t="s">
        <v>11</v>
      </c>
      <c r="C9" s="21">
        <v>20000</v>
      </c>
      <c r="D9" s="22"/>
      <c r="E9" s="23">
        <f>+C9*D9</f>
        <v>0</v>
      </c>
      <c r="F9" s="14"/>
      <c r="G9" s="43"/>
      <c r="H9" s="43"/>
    </row>
    <row r="10" spans="1:8" ht="24.95" customHeight="1" x14ac:dyDescent="0.2">
      <c r="A10" s="19" t="s">
        <v>185</v>
      </c>
      <c r="B10" s="20" t="s">
        <v>12</v>
      </c>
      <c r="C10" s="21">
        <v>4000</v>
      </c>
      <c r="D10" s="22"/>
      <c r="E10" s="23">
        <f>+C10*D10</f>
        <v>0</v>
      </c>
      <c r="F10" s="14"/>
      <c r="G10" s="43"/>
      <c r="H10" s="43"/>
    </row>
    <row r="11" spans="1:8" ht="24.95" customHeight="1" x14ac:dyDescent="0.2">
      <c r="A11" s="19" t="s">
        <v>186</v>
      </c>
      <c r="B11" s="20" t="s">
        <v>13</v>
      </c>
      <c r="C11" s="21">
        <v>6000</v>
      </c>
      <c r="D11" s="22"/>
      <c r="E11" s="23">
        <f>+C11*D11</f>
        <v>0</v>
      </c>
      <c r="F11" s="14"/>
      <c r="G11" s="43"/>
      <c r="H11" s="43"/>
    </row>
    <row r="12" spans="1:8" ht="24.95" customHeight="1" x14ac:dyDescent="0.2">
      <c r="A12" s="19" t="s">
        <v>239</v>
      </c>
      <c r="B12" s="20" t="s">
        <v>21</v>
      </c>
      <c r="C12" s="21">
        <v>6000</v>
      </c>
      <c r="D12" s="22"/>
      <c r="E12" s="23">
        <f>+C12*D12</f>
        <v>0</v>
      </c>
      <c r="F12" s="14"/>
      <c r="G12" s="43"/>
      <c r="H12" s="43"/>
    </row>
    <row r="13" spans="1:8" ht="24.95" customHeight="1" thickBot="1" x14ac:dyDescent="0.25">
      <c r="B13" s="33" t="s">
        <v>5</v>
      </c>
      <c r="C13" s="33"/>
      <c r="D13" s="34"/>
      <c r="E13" s="28">
        <f>SUM(E9:E12)</f>
        <v>0</v>
      </c>
      <c r="F13" s="79"/>
    </row>
    <row r="14" spans="1:8" ht="24.95" customHeight="1" thickTop="1" x14ac:dyDescent="0.2">
      <c r="B14" s="10"/>
      <c r="C14" s="13"/>
      <c r="E14" s="5"/>
      <c r="F14" s="80"/>
    </row>
    <row r="15" spans="1:8" ht="24.95" customHeight="1" x14ac:dyDescent="0.2">
      <c r="A15" s="14" t="s">
        <v>66</v>
      </c>
      <c r="B15" s="20" t="s">
        <v>247</v>
      </c>
      <c r="C15" s="16" t="s">
        <v>154</v>
      </c>
      <c r="D15" s="17" t="s">
        <v>155</v>
      </c>
      <c r="E15" s="17" t="s">
        <v>27</v>
      </c>
      <c r="F15" s="18" t="s">
        <v>76</v>
      </c>
      <c r="G15" s="44" t="s">
        <v>156</v>
      </c>
      <c r="H15" s="44" t="s">
        <v>157</v>
      </c>
    </row>
    <row r="16" spans="1:8" ht="24.95" customHeight="1" x14ac:dyDescent="0.2">
      <c r="A16" s="19" t="s">
        <v>187</v>
      </c>
      <c r="B16" s="20" t="s">
        <v>113</v>
      </c>
      <c r="C16" s="21">
        <v>3000</v>
      </c>
      <c r="D16" s="22"/>
      <c r="E16" s="23">
        <f>+C16*D16</f>
        <v>0</v>
      </c>
      <c r="F16" s="14"/>
      <c r="G16" s="43"/>
      <c r="H16" s="43"/>
    </row>
    <row r="17" spans="1:8" ht="24.95" customHeight="1" x14ac:dyDescent="0.2">
      <c r="A17" s="19" t="s">
        <v>188</v>
      </c>
      <c r="B17" s="20" t="s">
        <v>111</v>
      </c>
      <c r="C17" s="21">
        <v>3000</v>
      </c>
      <c r="D17" s="22"/>
      <c r="E17" s="23">
        <f>+C17*D17</f>
        <v>0</v>
      </c>
      <c r="F17" s="14"/>
      <c r="G17" s="43"/>
      <c r="H17" s="43"/>
    </row>
    <row r="18" spans="1:8" ht="24.95" customHeight="1" x14ac:dyDescent="0.2">
      <c r="A18" s="19" t="s">
        <v>189</v>
      </c>
      <c r="B18" s="20" t="s">
        <v>112</v>
      </c>
      <c r="C18" s="21">
        <v>1000</v>
      </c>
      <c r="D18" s="22"/>
      <c r="E18" s="23">
        <f>+C18*D18</f>
        <v>0</v>
      </c>
      <c r="F18" s="14"/>
      <c r="G18" s="43"/>
      <c r="H18" s="43"/>
    </row>
    <row r="19" spans="1:8" ht="24.95" customHeight="1" thickBot="1" x14ac:dyDescent="0.25">
      <c r="B19" s="33" t="s">
        <v>5</v>
      </c>
      <c r="C19" s="33"/>
      <c r="D19" s="34"/>
      <c r="E19" s="28">
        <f>SUM(E16:E18)</f>
        <v>0</v>
      </c>
      <c r="F19" s="79"/>
    </row>
    <row r="20" spans="1:8" ht="24.95" customHeight="1" thickTop="1" x14ac:dyDescent="0.2">
      <c r="B20" s="6" t="s">
        <v>42</v>
      </c>
    </row>
    <row r="21" spans="1:8" ht="24.95" customHeight="1" x14ac:dyDescent="0.2">
      <c r="B21" s="2"/>
      <c r="C21" s="30"/>
      <c r="D21" s="31"/>
      <c r="E21" s="32"/>
    </row>
    <row r="22" spans="1:8" ht="24.95" customHeight="1" thickBot="1" x14ac:dyDescent="0.25">
      <c r="B22" s="36" t="s">
        <v>123</v>
      </c>
      <c r="C22" s="36"/>
      <c r="D22" s="38"/>
      <c r="E22" s="39">
        <f>+E19+E13</f>
        <v>0</v>
      </c>
    </row>
    <row r="23" spans="1:8" ht="24.95" customHeight="1" thickTop="1" x14ac:dyDescent="0.2">
      <c r="B23" s="10"/>
      <c r="C23" s="13"/>
      <c r="E23" s="5"/>
    </row>
    <row r="24" spans="1:8" ht="24.95" customHeight="1" thickBot="1" x14ac:dyDescent="0.25">
      <c r="B24" s="36" t="s">
        <v>124</v>
      </c>
      <c r="C24" s="36"/>
      <c r="D24" s="38"/>
      <c r="E24" s="39">
        <f>+E22*3</f>
        <v>0</v>
      </c>
    </row>
    <row r="25" spans="1:8" ht="24.95" customHeight="1" thickTop="1" x14ac:dyDescent="0.2">
      <c r="B25" s="12"/>
    </row>
    <row r="26" spans="1:8" ht="24.95" customHeight="1" x14ac:dyDescent="0.2">
      <c r="A26" s="1"/>
      <c r="B26" s="6" t="s">
        <v>42</v>
      </c>
      <c r="C26" s="3"/>
    </row>
    <row r="27" spans="1:8" ht="24.95" customHeight="1" x14ac:dyDescent="0.2">
      <c r="A27" s="1"/>
      <c r="B27" s="6" t="s">
        <v>38</v>
      </c>
      <c r="C27" s="3"/>
    </row>
    <row r="28" spans="1:8" ht="24.95" customHeight="1" x14ac:dyDescent="0.2">
      <c r="A28" s="1"/>
      <c r="B28" s="97" t="s">
        <v>125</v>
      </c>
      <c r="C28" s="97"/>
      <c r="D28" s="97"/>
      <c r="E28" s="97"/>
    </row>
    <row r="29" spans="1:8" ht="24.95" customHeight="1" x14ac:dyDescent="0.2">
      <c r="A29" s="1"/>
      <c r="B29" s="40"/>
      <c r="C29" s="30"/>
      <c r="D29" s="31"/>
      <c r="E29" s="31"/>
    </row>
    <row r="30" spans="1:8" ht="24.95" customHeight="1" x14ac:dyDescent="0.2">
      <c r="A30" s="1"/>
      <c r="B30" s="97" t="s">
        <v>259</v>
      </c>
      <c r="C30" s="97"/>
      <c r="D30" s="97"/>
      <c r="E30" s="97"/>
    </row>
    <row r="31" spans="1:8" ht="24.95" customHeight="1" x14ac:dyDescent="0.2">
      <c r="A31" s="1"/>
      <c r="B31" s="2"/>
      <c r="C31" s="30"/>
      <c r="D31" s="31"/>
      <c r="E31" s="31"/>
    </row>
    <row r="32" spans="1:8" ht="24.95" customHeight="1" x14ac:dyDescent="0.2">
      <c r="B32" s="41"/>
      <c r="C32" s="3"/>
    </row>
    <row r="33" spans="2:5" ht="24.95" customHeight="1" x14ac:dyDescent="0.2">
      <c r="B33" s="2"/>
      <c r="C33" s="3"/>
      <c r="E33" s="5" t="s">
        <v>39</v>
      </c>
    </row>
    <row r="34" spans="2:5" ht="24.95" customHeight="1" x14ac:dyDescent="0.2">
      <c r="B34" s="2"/>
      <c r="C34" s="3"/>
      <c r="E34" s="5" t="s">
        <v>41</v>
      </c>
    </row>
    <row r="35" spans="2:5" ht="24.95" customHeight="1" x14ac:dyDescent="0.2">
      <c r="C35" s="3"/>
    </row>
    <row r="36" spans="2:5" ht="24.95" customHeight="1" x14ac:dyDescent="0.2">
      <c r="B36" s="6" t="s">
        <v>40</v>
      </c>
      <c r="C36" s="3"/>
    </row>
    <row r="37" spans="2:5" ht="24.95" customHeight="1" x14ac:dyDescent="0.2"/>
    <row r="38" spans="2:5" ht="24.95" customHeight="1" x14ac:dyDescent="0.2"/>
    <row r="39" spans="2:5" ht="24.95" customHeight="1" x14ac:dyDescent="0.2"/>
    <row r="40" spans="2:5" ht="24.95" customHeight="1" x14ac:dyDescent="0.2"/>
    <row r="41" spans="2:5" ht="24.95" customHeight="1" x14ac:dyDescent="0.2"/>
    <row r="42" spans="2:5" ht="24.95" customHeight="1" x14ac:dyDescent="0.2"/>
    <row r="43" spans="2:5" ht="24.95" customHeight="1" x14ac:dyDescent="0.2"/>
    <row r="44" spans="2:5" ht="24.95" customHeight="1" x14ac:dyDescent="0.2"/>
    <row r="45" spans="2:5" ht="24.95" customHeight="1" x14ac:dyDescent="0.2"/>
    <row r="46" spans="2:5" ht="24.95" customHeight="1" x14ac:dyDescent="0.2"/>
    <row r="47" spans="2:5" ht="24.95" customHeight="1" x14ac:dyDescent="0.2"/>
    <row r="48" spans="2:5" ht="24.95" customHeight="1" x14ac:dyDescent="0.2"/>
    <row r="49" spans="1:2" ht="24.95" customHeight="1" x14ac:dyDescent="0.2">
      <c r="A49" s="1"/>
      <c r="B49" s="2"/>
    </row>
    <row r="50" spans="1:2" ht="24.95" customHeight="1" x14ac:dyDescent="0.2">
      <c r="A50" s="1"/>
      <c r="B50" s="2"/>
    </row>
    <row r="51" spans="1:2" ht="24.95" customHeight="1" x14ac:dyDescent="0.2">
      <c r="A51" s="1"/>
      <c r="B51" s="2"/>
    </row>
    <row r="52" spans="1:2" ht="24.95" customHeight="1" x14ac:dyDescent="0.2">
      <c r="A52" s="1"/>
      <c r="B52" s="2"/>
    </row>
    <row r="53" spans="1:2" ht="24.95" customHeight="1" x14ac:dyDescent="0.2">
      <c r="A53" s="1"/>
      <c r="B53" s="2"/>
    </row>
    <row r="54" spans="1:2" ht="24.95" customHeight="1" x14ac:dyDescent="0.2">
      <c r="A54" s="1"/>
      <c r="B54" s="2"/>
    </row>
    <row r="55" spans="1:2" ht="24.95" customHeight="1" x14ac:dyDescent="0.2">
      <c r="A55" s="1"/>
      <c r="B55" s="2"/>
    </row>
    <row r="56" spans="1:2" ht="24.95" customHeight="1" x14ac:dyDescent="0.2">
      <c r="A56" s="1"/>
      <c r="B56" s="2"/>
    </row>
    <row r="57" spans="1:2" ht="24.95" customHeight="1" x14ac:dyDescent="0.2">
      <c r="A57" s="1"/>
      <c r="B57" s="2"/>
    </row>
    <row r="58" spans="1:2" ht="24.95" customHeight="1" x14ac:dyDescent="0.2">
      <c r="A58" s="1"/>
      <c r="B58" s="2"/>
    </row>
    <row r="59" spans="1:2" ht="24.95" customHeight="1" x14ac:dyDescent="0.2">
      <c r="A59" s="1"/>
      <c r="B59" s="2"/>
    </row>
    <row r="60" spans="1:2" ht="24.95" customHeight="1" x14ac:dyDescent="0.2">
      <c r="A60" s="1"/>
      <c r="B60" s="2"/>
    </row>
    <row r="61" spans="1:2" ht="24.95" customHeight="1" x14ac:dyDescent="0.2">
      <c r="A61" s="1"/>
      <c r="B61" s="2"/>
    </row>
    <row r="62" spans="1:2" ht="24.95" customHeight="1" x14ac:dyDescent="0.2">
      <c r="A62" s="1"/>
      <c r="B62" s="2"/>
    </row>
    <row r="63" spans="1:2" ht="24.95" customHeight="1" x14ac:dyDescent="0.2">
      <c r="A63" s="1"/>
      <c r="B63" s="2"/>
    </row>
    <row r="64" spans="1:2" ht="24.95" customHeight="1" x14ac:dyDescent="0.2">
      <c r="A64" s="1"/>
      <c r="B64" s="2"/>
    </row>
    <row r="65" spans="1:2" ht="24.95" customHeight="1" x14ac:dyDescent="0.2">
      <c r="A65" s="1"/>
      <c r="B65" s="2"/>
    </row>
    <row r="66" spans="1:2" ht="24.95" customHeight="1" x14ac:dyDescent="0.2">
      <c r="A66" s="1"/>
      <c r="B66" s="2"/>
    </row>
    <row r="67" spans="1:2" ht="24.95" customHeight="1" x14ac:dyDescent="0.2">
      <c r="A67" s="1"/>
      <c r="B67" s="2"/>
    </row>
    <row r="68" spans="1:2" ht="24.95" customHeight="1" x14ac:dyDescent="0.2">
      <c r="A68" s="1"/>
      <c r="B68" s="2"/>
    </row>
    <row r="69" spans="1:2" ht="24.95" customHeight="1" x14ac:dyDescent="0.2">
      <c r="A69" s="1"/>
      <c r="B69" s="2"/>
    </row>
    <row r="70" spans="1:2" ht="24.95" customHeight="1" x14ac:dyDescent="0.2"/>
    <row r="71" spans="1:2" ht="24.95" customHeight="1" x14ac:dyDescent="0.2"/>
    <row r="72" spans="1:2" ht="24.95" customHeight="1" x14ac:dyDescent="0.2"/>
    <row r="73" spans="1:2" ht="24.95" customHeight="1" x14ac:dyDescent="0.2"/>
    <row r="74" spans="1:2" ht="24.95" customHeight="1" x14ac:dyDescent="0.2"/>
    <row r="75" spans="1:2" ht="24.95" customHeight="1" x14ac:dyDescent="0.2"/>
    <row r="76" spans="1:2" ht="24.95" customHeight="1" x14ac:dyDescent="0.2"/>
    <row r="77" spans="1:2" ht="24.95" customHeight="1" x14ac:dyDescent="0.2"/>
    <row r="78" spans="1:2" ht="24.95" customHeight="1" x14ac:dyDescent="0.2"/>
    <row r="79" spans="1:2" ht="24.95" customHeight="1" x14ac:dyDescent="0.2"/>
    <row r="80" spans="1:2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</sheetData>
  <mergeCells count="3">
    <mergeCell ref="D7:E7"/>
    <mergeCell ref="B28:E28"/>
    <mergeCell ref="B30:E30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70645-4973-45A1-9622-756D1C2873F8}">
  <dimension ref="A1:H100"/>
  <sheetViews>
    <sheetView topLeftCell="A13" zoomScaleNormal="100" workbookViewId="0">
      <selection activeCell="C2" sqref="C2"/>
    </sheetView>
  </sheetViews>
  <sheetFormatPr defaultRowHeight="12.75" x14ac:dyDescent="0.2"/>
  <cols>
    <col min="1" max="1" width="9.140625" style="6"/>
    <col min="2" max="2" width="46.85546875" style="6" customWidth="1"/>
    <col min="3" max="3" width="12.5703125" style="6" customWidth="1"/>
    <col min="4" max="4" width="14" style="4" customWidth="1"/>
    <col min="5" max="5" width="20" style="4" customWidth="1"/>
    <col min="6" max="6" width="18.7109375" style="2" customWidth="1"/>
    <col min="7" max="7" width="12.140625" style="6" bestFit="1" customWidth="1"/>
    <col min="8" max="8" width="11.2851562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B6" s="10" t="str">
        <f>+'Obrazec 2a'!B25</f>
        <v>Sklop 9: Dvojni trak (supoforme) zavlivanje svečk in globul</v>
      </c>
      <c r="C6" s="42"/>
      <c r="D6" s="78"/>
      <c r="E6" s="78"/>
    </row>
    <row r="7" spans="1:8" ht="24.95" customHeight="1" x14ac:dyDescent="0.2">
      <c r="B7" s="10"/>
      <c r="C7" s="13"/>
      <c r="D7" s="99"/>
      <c r="E7" s="99"/>
      <c r="F7" s="42"/>
    </row>
    <row r="8" spans="1:8" ht="24.95" customHeight="1" x14ac:dyDescent="0.2">
      <c r="A8" s="14" t="s">
        <v>66</v>
      </c>
      <c r="B8" s="15" t="s">
        <v>14</v>
      </c>
      <c r="C8" s="16" t="s">
        <v>154</v>
      </c>
      <c r="D8" s="17" t="s">
        <v>155</v>
      </c>
      <c r="E8" s="17" t="s">
        <v>27</v>
      </c>
      <c r="F8" s="18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180</v>
      </c>
      <c r="B9" s="20" t="s">
        <v>15</v>
      </c>
      <c r="C9" s="21">
        <v>1000</v>
      </c>
      <c r="D9" s="22"/>
      <c r="E9" s="23">
        <f>+C9*D9</f>
        <v>0</v>
      </c>
      <c r="F9" s="14"/>
      <c r="G9" s="43"/>
      <c r="H9" s="43"/>
    </row>
    <row r="10" spans="1:8" ht="24.95" customHeight="1" x14ac:dyDescent="0.2">
      <c r="A10" s="19" t="s">
        <v>181</v>
      </c>
      <c r="B10" s="20" t="s">
        <v>16</v>
      </c>
      <c r="C10" s="21">
        <v>14000</v>
      </c>
      <c r="D10" s="22"/>
      <c r="E10" s="23">
        <f t="shared" ref="E10:E13" si="0">+C10*D10</f>
        <v>0</v>
      </c>
      <c r="F10" s="14"/>
      <c r="G10" s="43"/>
      <c r="H10" s="43"/>
    </row>
    <row r="11" spans="1:8" ht="24.95" customHeight="1" x14ac:dyDescent="0.2">
      <c r="A11" s="19" t="s">
        <v>190</v>
      </c>
      <c r="B11" s="20" t="s">
        <v>17</v>
      </c>
      <c r="C11" s="21">
        <v>80000</v>
      </c>
      <c r="D11" s="22"/>
      <c r="E11" s="23">
        <f t="shared" si="0"/>
        <v>0</v>
      </c>
      <c r="F11" s="14"/>
      <c r="G11" s="43"/>
      <c r="H11" s="43"/>
    </row>
    <row r="12" spans="1:8" ht="24.95" customHeight="1" x14ac:dyDescent="0.2">
      <c r="A12" s="19" t="s">
        <v>191</v>
      </c>
      <c r="B12" s="20" t="s">
        <v>18</v>
      </c>
      <c r="C12" s="21">
        <v>5000</v>
      </c>
      <c r="D12" s="22"/>
      <c r="E12" s="23">
        <f t="shared" si="0"/>
        <v>0</v>
      </c>
      <c r="F12" s="14"/>
      <c r="G12" s="43"/>
      <c r="H12" s="43"/>
    </row>
    <row r="13" spans="1:8" ht="24.95" customHeight="1" x14ac:dyDescent="0.2">
      <c r="A13" s="19" t="s">
        <v>192</v>
      </c>
      <c r="B13" s="20" t="s">
        <v>135</v>
      </c>
      <c r="C13" s="21">
        <v>500</v>
      </c>
      <c r="D13" s="22"/>
      <c r="E13" s="23">
        <f t="shared" si="0"/>
        <v>0</v>
      </c>
      <c r="F13" s="14"/>
      <c r="G13" s="43"/>
      <c r="H13" s="43"/>
    </row>
    <row r="14" spans="1:8" ht="24.95" customHeight="1" thickBot="1" x14ac:dyDescent="0.25">
      <c r="B14" s="25" t="s">
        <v>5</v>
      </c>
      <c r="C14" s="25"/>
      <c r="D14" s="27"/>
      <c r="E14" s="28">
        <f>SUM(E9:E13)</f>
        <v>0</v>
      </c>
      <c r="F14" s="29"/>
    </row>
    <row r="15" spans="1:8" ht="24.95" customHeight="1" thickTop="1" x14ac:dyDescent="0.2">
      <c r="B15" s="2"/>
      <c r="C15" s="30"/>
      <c r="D15" s="31"/>
      <c r="E15" s="32"/>
    </row>
    <row r="16" spans="1:8" ht="24.95" customHeight="1" thickBot="1" x14ac:dyDescent="0.25">
      <c r="B16" s="36" t="s">
        <v>123</v>
      </c>
      <c r="C16" s="36"/>
      <c r="D16" s="38"/>
      <c r="E16" s="39">
        <f>+E14</f>
        <v>0</v>
      </c>
    </row>
    <row r="17" spans="1:5" ht="24.95" customHeight="1" thickTop="1" x14ac:dyDescent="0.2">
      <c r="B17" s="2"/>
      <c r="C17" s="30"/>
      <c r="D17" s="31"/>
      <c r="E17" s="32"/>
    </row>
    <row r="18" spans="1:5" ht="24.95" customHeight="1" thickBot="1" x14ac:dyDescent="0.25">
      <c r="B18" s="36" t="s">
        <v>124</v>
      </c>
      <c r="C18" s="36"/>
      <c r="D18" s="38"/>
      <c r="E18" s="39">
        <f>+E16*3</f>
        <v>0</v>
      </c>
    </row>
    <row r="19" spans="1:5" ht="24.95" customHeight="1" thickTop="1" x14ac:dyDescent="0.2">
      <c r="B19" s="12"/>
    </row>
    <row r="20" spans="1:5" ht="24.95" customHeight="1" x14ac:dyDescent="0.2">
      <c r="A20" s="1"/>
      <c r="B20" s="6" t="s">
        <v>42</v>
      </c>
      <c r="C20" s="3"/>
    </row>
    <row r="21" spans="1:5" ht="24.95" customHeight="1" x14ac:dyDescent="0.2">
      <c r="A21" s="1"/>
      <c r="B21" s="6" t="s">
        <v>38</v>
      </c>
      <c r="C21" s="3"/>
    </row>
    <row r="22" spans="1:5" ht="24.95" customHeight="1" x14ac:dyDescent="0.2">
      <c r="A22" s="1"/>
      <c r="B22" s="97" t="s">
        <v>125</v>
      </c>
      <c r="C22" s="97"/>
      <c r="D22" s="97"/>
      <c r="E22" s="97"/>
    </row>
    <row r="23" spans="1:5" ht="24.95" customHeight="1" x14ac:dyDescent="0.2">
      <c r="A23" s="1"/>
      <c r="B23" s="40"/>
      <c r="C23" s="30"/>
      <c r="D23" s="31"/>
      <c r="E23" s="31"/>
    </row>
    <row r="24" spans="1:5" ht="24.95" customHeight="1" x14ac:dyDescent="0.2">
      <c r="A24" s="1"/>
      <c r="B24" s="97" t="s">
        <v>259</v>
      </c>
      <c r="C24" s="97"/>
      <c r="D24" s="97"/>
      <c r="E24" s="97"/>
    </row>
    <row r="25" spans="1:5" ht="24.95" customHeight="1" x14ac:dyDescent="0.2">
      <c r="A25" s="1"/>
      <c r="B25" s="2"/>
      <c r="C25" s="30"/>
      <c r="D25" s="31"/>
      <c r="E25" s="31"/>
    </row>
    <row r="26" spans="1:5" ht="24.95" customHeight="1" x14ac:dyDescent="0.2">
      <c r="B26" s="41"/>
      <c r="C26" s="3"/>
    </row>
    <row r="27" spans="1:5" ht="24.95" customHeight="1" x14ac:dyDescent="0.2">
      <c r="B27" s="2"/>
      <c r="C27" s="3"/>
      <c r="E27" s="5" t="s">
        <v>39</v>
      </c>
    </row>
    <row r="28" spans="1:5" ht="24.95" customHeight="1" x14ac:dyDescent="0.2">
      <c r="B28" s="2"/>
      <c r="C28" s="3"/>
      <c r="E28" s="5" t="s">
        <v>41</v>
      </c>
    </row>
    <row r="29" spans="1:5" ht="24.95" customHeight="1" x14ac:dyDescent="0.2">
      <c r="C29" s="3"/>
    </row>
    <row r="30" spans="1:5" ht="24.95" customHeight="1" x14ac:dyDescent="0.2">
      <c r="B30" s="6" t="s">
        <v>40</v>
      </c>
      <c r="C30" s="3"/>
    </row>
    <row r="31" spans="1:5" ht="24.95" customHeight="1" x14ac:dyDescent="0.2"/>
    <row r="32" spans="1:5" ht="24.95" customHeight="1" x14ac:dyDescent="0.2"/>
    <row r="33" spans="1:2" ht="24.95" customHeight="1" x14ac:dyDescent="0.2"/>
    <row r="34" spans="1:2" ht="24.95" customHeight="1" x14ac:dyDescent="0.2"/>
    <row r="35" spans="1:2" ht="24.95" customHeight="1" x14ac:dyDescent="0.2"/>
    <row r="36" spans="1:2" ht="24.95" customHeight="1" x14ac:dyDescent="0.2"/>
    <row r="37" spans="1:2" ht="24.95" customHeight="1" x14ac:dyDescent="0.2"/>
    <row r="38" spans="1:2" ht="24.95" customHeight="1" x14ac:dyDescent="0.2"/>
    <row r="39" spans="1:2" ht="24.95" customHeight="1" x14ac:dyDescent="0.2"/>
    <row r="40" spans="1:2" ht="24.95" customHeight="1" x14ac:dyDescent="0.2"/>
    <row r="41" spans="1:2" ht="24.95" customHeight="1" x14ac:dyDescent="0.2"/>
    <row r="42" spans="1:2" ht="24.95" customHeight="1" x14ac:dyDescent="0.2"/>
    <row r="43" spans="1:2" ht="24.95" customHeight="1" x14ac:dyDescent="0.2">
      <c r="A43" s="1"/>
      <c r="B43" s="2"/>
    </row>
    <row r="44" spans="1:2" ht="24.95" customHeight="1" x14ac:dyDescent="0.2">
      <c r="A44" s="1"/>
      <c r="B44" s="2"/>
    </row>
    <row r="45" spans="1:2" ht="24.95" customHeight="1" x14ac:dyDescent="0.2">
      <c r="A45" s="1"/>
      <c r="B45" s="2"/>
    </row>
    <row r="46" spans="1:2" ht="24.95" customHeight="1" x14ac:dyDescent="0.2">
      <c r="A46" s="1"/>
      <c r="B46" s="2"/>
    </row>
    <row r="47" spans="1:2" ht="24.95" customHeight="1" x14ac:dyDescent="0.2">
      <c r="A47" s="1"/>
      <c r="B47" s="2"/>
    </row>
    <row r="48" spans="1:2" ht="24.95" customHeight="1" x14ac:dyDescent="0.2">
      <c r="A48" s="1"/>
      <c r="B48" s="2"/>
    </row>
    <row r="49" spans="1:2" ht="24.95" customHeight="1" x14ac:dyDescent="0.2">
      <c r="A49" s="1"/>
      <c r="B49" s="2"/>
    </row>
    <row r="50" spans="1:2" ht="24.95" customHeight="1" x14ac:dyDescent="0.2">
      <c r="A50" s="1"/>
      <c r="B50" s="2"/>
    </row>
    <row r="51" spans="1:2" ht="24.95" customHeight="1" x14ac:dyDescent="0.2">
      <c r="A51" s="1"/>
      <c r="B51" s="2"/>
    </row>
    <row r="52" spans="1:2" ht="24.95" customHeight="1" x14ac:dyDescent="0.2">
      <c r="A52" s="1"/>
      <c r="B52" s="2"/>
    </row>
    <row r="53" spans="1:2" ht="24.95" customHeight="1" x14ac:dyDescent="0.2">
      <c r="A53" s="1"/>
      <c r="B53" s="2"/>
    </row>
    <row r="54" spans="1:2" ht="24.95" customHeight="1" x14ac:dyDescent="0.2">
      <c r="A54" s="1"/>
      <c r="B54" s="2"/>
    </row>
    <row r="55" spans="1:2" ht="24.95" customHeight="1" x14ac:dyDescent="0.2">
      <c r="A55" s="1"/>
      <c r="B55" s="2"/>
    </row>
    <row r="56" spans="1:2" ht="24.95" customHeight="1" x14ac:dyDescent="0.2">
      <c r="A56" s="1"/>
      <c r="B56" s="2"/>
    </row>
    <row r="57" spans="1:2" ht="24.95" customHeight="1" x14ac:dyDescent="0.2">
      <c r="A57" s="1"/>
      <c r="B57" s="2"/>
    </row>
    <row r="58" spans="1:2" ht="24.95" customHeight="1" x14ac:dyDescent="0.2">
      <c r="A58" s="1"/>
      <c r="B58" s="2"/>
    </row>
    <row r="59" spans="1:2" ht="24.95" customHeight="1" x14ac:dyDescent="0.2">
      <c r="A59" s="1"/>
      <c r="B59" s="2"/>
    </row>
    <row r="60" spans="1:2" ht="24.95" customHeight="1" x14ac:dyDescent="0.2">
      <c r="A60" s="1"/>
      <c r="B60" s="2"/>
    </row>
    <row r="61" spans="1:2" ht="24.95" customHeight="1" x14ac:dyDescent="0.2">
      <c r="A61" s="1"/>
      <c r="B61" s="2"/>
    </row>
    <row r="62" spans="1:2" ht="24.95" customHeight="1" x14ac:dyDescent="0.2">
      <c r="A62" s="1"/>
      <c r="B62" s="2"/>
    </row>
    <row r="63" spans="1:2" ht="24.95" customHeight="1" x14ac:dyDescent="0.2">
      <c r="A63" s="1"/>
      <c r="B63" s="2"/>
    </row>
    <row r="64" spans="1:2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</sheetData>
  <mergeCells count="3">
    <mergeCell ref="D7:E7"/>
    <mergeCell ref="B22:E22"/>
    <mergeCell ref="B24:E24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BE0E-A881-4D0A-9C3A-2CB604D4BC4F}">
  <dimension ref="A1:H75"/>
  <sheetViews>
    <sheetView topLeftCell="A13" zoomScaleNormal="100" workbookViewId="0">
      <selection activeCell="D3" sqref="D3"/>
    </sheetView>
  </sheetViews>
  <sheetFormatPr defaultColWidth="9.140625" defaultRowHeight="12.75" x14ac:dyDescent="0.2"/>
  <cols>
    <col min="1" max="1" width="9.140625" style="6"/>
    <col min="2" max="2" width="45.5703125" style="6" customWidth="1"/>
    <col min="3" max="3" width="12.5703125" style="6" customWidth="1"/>
    <col min="4" max="4" width="17.28515625" style="4" customWidth="1"/>
    <col min="5" max="5" width="20" style="4" customWidth="1"/>
    <col min="6" max="6" width="18.7109375" style="2" customWidth="1"/>
    <col min="7" max="7" width="12.140625" style="6" customWidth="1"/>
    <col min="8" max="8" width="12.42578125" style="6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B6" s="10" t="str">
        <f>+'Obrazec 2a'!B26</f>
        <v>Sklop 10: Kapsule</v>
      </c>
      <c r="C6" s="42"/>
      <c r="D6" s="11"/>
      <c r="E6" s="11"/>
    </row>
    <row r="7" spans="1:8" ht="24.95" customHeight="1" x14ac:dyDescent="0.2">
      <c r="B7" s="42"/>
      <c r="C7" s="13"/>
      <c r="D7" s="99"/>
      <c r="E7" s="99"/>
      <c r="F7" s="42"/>
    </row>
    <row r="8" spans="1:8" ht="24.95" customHeight="1" x14ac:dyDescent="0.2">
      <c r="A8" s="20" t="s">
        <v>66</v>
      </c>
      <c r="B8" s="15" t="s">
        <v>145</v>
      </c>
      <c r="C8" s="16" t="s">
        <v>154</v>
      </c>
      <c r="D8" s="17" t="s">
        <v>155</v>
      </c>
      <c r="E8" s="17" t="s">
        <v>27</v>
      </c>
      <c r="F8" s="44" t="s">
        <v>76</v>
      </c>
      <c r="G8" s="44" t="s">
        <v>156</v>
      </c>
      <c r="H8" s="44" t="s">
        <v>157</v>
      </c>
    </row>
    <row r="9" spans="1:8" ht="24.95" customHeight="1" x14ac:dyDescent="0.2">
      <c r="A9" s="43" t="s">
        <v>193</v>
      </c>
      <c r="B9" s="20" t="s">
        <v>147</v>
      </c>
      <c r="C9" s="73">
        <v>1000000</v>
      </c>
      <c r="D9" s="74"/>
      <c r="E9" s="74">
        <f>+C9*D9</f>
        <v>0</v>
      </c>
      <c r="F9" s="73">
        <v>100000</v>
      </c>
      <c r="G9" s="43"/>
      <c r="H9" s="43"/>
    </row>
    <row r="10" spans="1:8" ht="24.95" customHeight="1" x14ac:dyDescent="0.2">
      <c r="A10" s="43" t="s">
        <v>194</v>
      </c>
      <c r="B10" s="20" t="s">
        <v>146</v>
      </c>
      <c r="C10" s="73">
        <v>2000000</v>
      </c>
      <c r="D10" s="74"/>
      <c r="E10" s="74">
        <f>+C10*D10</f>
        <v>0</v>
      </c>
      <c r="F10" s="73"/>
      <c r="G10" s="43"/>
      <c r="H10" s="43"/>
    </row>
    <row r="11" spans="1:8" ht="24.95" customHeight="1" thickBot="1" x14ac:dyDescent="0.25">
      <c r="A11" s="1"/>
      <c r="B11" s="33" t="s">
        <v>5</v>
      </c>
      <c r="C11" s="75"/>
      <c r="D11" s="34"/>
      <c r="E11" s="35">
        <f>SUM(E9:E10)</f>
        <v>0</v>
      </c>
      <c r="F11" s="42"/>
    </row>
    <row r="12" spans="1:8" ht="24.95" customHeight="1" thickTop="1" x14ac:dyDescent="0.2">
      <c r="C12" s="76"/>
    </row>
    <row r="13" spans="1:8" ht="24.95" customHeight="1" thickBot="1" x14ac:dyDescent="0.25">
      <c r="B13" s="36" t="s">
        <v>123</v>
      </c>
      <c r="C13" s="36"/>
      <c r="D13" s="39"/>
      <c r="E13" s="39">
        <f>+E11</f>
        <v>0</v>
      </c>
    </row>
    <row r="14" spans="1:8" ht="24.95" customHeight="1" thickTop="1" x14ac:dyDescent="0.2">
      <c r="B14" s="2"/>
      <c r="C14" s="77"/>
      <c r="D14" s="32"/>
      <c r="E14" s="32"/>
    </row>
    <row r="15" spans="1:8" ht="24.95" customHeight="1" thickBot="1" x14ac:dyDescent="0.25">
      <c r="B15" s="36" t="s">
        <v>124</v>
      </c>
      <c r="C15" s="36"/>
      <c r="D15" s="39"/>
      <c r="E15" s="39">
        <f>+E13*3</f>
        <v>0</v>
      </c>
    </row>
    <row r="16" spans="1:8" ht="24.95" customHeight="1" thickTop="1" x14ac:dyDescent="0.2">
      <c r="B16" s="12"/>
    </row>
    <row r="17" spans="1:5" ht="24.95" customHeight="1" x14ac:dyDescent="0.2">
      <c r="A17" s="1"/>
      <c r="B17" s="6" t="s">
        <v>42</v>
      </c>
      <c r="C17" s="3"/>
    </row>
    <row r="18" spans="1:5" ht="24.95" customHeight="1" x14ac:dyDescent="0.2">
      <c r="A18" s="1"/>
      <c r="B18" s="6" t="s">
        <v>38</v>
      </c>
      <c r="C18" s="3"/>
    </row>
    <row r="19" spans="1:5" ht="24.95" customHeight="1" x14ac:dyDescent="0.2">
      <c r="A19" s="1"/>
      <c r="B19" s="97" t="s">
        <v>125</v>
      </c>
      <c r="C19" s="97"/>
      <c r="D19" s="97"/>
      <c r="E19" s="97"/>
    </row>
    <row r="20" spans="1:5" ht="24.95" customHeight="1" x14ac:dyDescent="0.2">
      <c r="A20" s="1"/>
      <c r="B20" s="40"/>
      <c r="C20" s="30"/>
      <c r="D20" s="31"/>
      <c r="E20" s="31"/>
    </row>
    <row r="21" spans="1:5" ht="24.95" customHeight="1" x14ac:dyDescent="0.2">
      <c r="A21" s="1"/>
      <c r="B21" s="97" t="s">
        <v>259</v>
      </c>
      <c r="C21" s="97"/>
      <c r="D21" s="97"/>
      <c r="E21" s="97"/>
    </row>
    <row r="22" spans="1:5" ht="24.95" customHeight="1" x14ac:dyDescent="0.2">
      <c r="A22" s="1"/>
      <c r="B22" s="2"/>
      <c r="C22" s="30"/>
      <c r="D22" s="31"/>
      <c r="E22" s="31"/>
    </row>
    <row r="23" spans="1:5" ht="24.95" customHeight="1" x14ac:dyDescent="0.2">
      <c r="B23" s="41"/>
      <c r="C23" s="3"/>
    </row>
    <row r="24" spans="1:5" ht="24.95" customHeight="1" x14ac:dyDescent="0.2">
      <c r="B24" s="2"/>
      <c r="C24" s="3"/>
      <c r="E24" s="5" t="s">
        <v>39</v>
      </c>
    </row>
    <row r="25" spans="1:5" ht="24.95" customHeight="1" x14ac:dyDescent="0.2">
      <c r="B25" s="2"/>
      <c r="C25" s="3"/>
      <c r="E25" s="5" t="s">
        <v>41</v>
      </c>
    </row>
    <row r="26" spans="1:5" ht="24.95" customHeight="1" x14ac:dyDescent="0.2">
      <c r="C26" s="3"/>
    </row>
    <row r="27" spans="1:5" ht="24.95" customHeight="1" x14ac:dyDescent="0.2">
      <c r="B27" s="6" t="s">
        <v>40</v>
      </c>
      <c r="C27" s="3"/>
    </row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spans="1:2" ht="24.95" customHeight="1" x14ac:dyDescent="0.2"/>
    <row r="34" spans="1:2" ht="24.95" customHeight="1" x14ac:dyDescent="0.2"/>
    <row r="35" spans="1:2" ht="24.95" customHeight="1" x14ac:dyDescent="0.2"/>
    <row r="36" spans="1:2" ht="24.95" customHeight="1" x14ac:dyDescent="0.2"/>
    <row r="37" spans="1:2" ht="24.95" customHeight="1" x14ac:dyDescent="0.2"/>
    <row r="38" spans="1:2" ht="24.95" customHeight="1" x14ac:dyDescent="0.2"/>
    <row r="39" spans="1:2" ht="24.95" customHeight="1" x14ac:dyDescent="0.2"/>
    <row r="40" spans="1:2" ht="24.95" customHeight="1" x14ac:dyDescent="0.2">
      <c r="A40" s="1"/>
      <c r="B40" s="2"/>
    </row>
    <row r="41" spans="1:2" ht="24.95" customHeight="1" x14ac:dyDescent="0.2">
      <c r="A41" s="1"/>
      <c r="B41" s="2"/>
    </row>
    <row r="42" spans="1:2" ht="24.95" customHeight="1" x14ac:dyDescent="0.2">
      <c r="A42" s="1"/>
      <c r="B42" s="2"/>
    </row>
    <row r="43" spans="1:2" ht="24.95" customHeight="1" x14ac:dyDescent="0.2">
      <c r="A43" s="1"/>
      <c r="B43" s="2"/>
    </row>
    <row r="44" spans="1:2" ht="24.95" customHeight="1" x14ac:dyDescent="0.2">
      <c r="A44" s="1"/>
      <c r="B44" s="2"/>
    </row>
    <row r="45" spans="1:2" ht="24.95" customHeight="1" x14ac:dyDescent="0.2"/>
    <row r="46" spans="1:2" ht="24.95" customHeight="1" x14ac:dyDescent="0.2"/>
    <row r="47" spans="1:2" ht="24.95" customHeight="1" x14ac:dyDescent="0.2"/>
    <row r="48" spans="1:2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</sheetData>
  <mergeCells count="3">
    <mergeCell ref="D7:E7"/>
    <mergeCell ref="B19:E19"/>
    <mergeCell ref="B21:E21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4224-14BD-4B63-9AA2-3323625308D2}">
  <dimension ref="A1:H78"/>
  <sheetViews>
    <sheetView topLeftCell="A12" zoomScaleNormal="100" workbookViewId="0">
      <selection activeCell="C4" sqref="C4"/>
    </sheetView>
  </sheetViews>
  <sheetFormatPr defaultRowHeight="12.75" x14ac:dyDescent="0.2"/>
  <cols>
    <col min="1" max="1" width="9.140625" style="6"/>
    <col min="2" max="2" width="52" style="6" customWidth="1"/>
    <col min="3" max="3" width="12.5703125" style="6" customWidth="1"/>
    <col min="4" max="4" width="14" style="4" customWidth="1"/>
    <col min="5" max="5" width="21.42578125" style="4" customWidth="1"/>
    <col min="6" max="6" width="18.7109375" style="2" customWidth="1"/>
    <col min="7" max="7" width="12.140625" style="6" bestFit="1" customWidth="1"/>
    <col min="8" max="8" width="11.2851562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B6" s="10" t="str">
        <f>+'Obrazec 2a'!B27</f>
        <v>Sklop 11: Ovojnina za DZP - Lonček TE s sušilnim sredstvom v pokrovčku</v>
      </c>
      <c r="C6" s="42"/>
      <c r="D6" s="11"/>
      <c r="E6" s="11"/>
    </row>
    <row r="7" spans="1:8" ht="24.95" customHeight="1" x14ac:dyDescent="0.2">
      <c r="B7" s="10"/>
      <c r="C7" s="10"/>
      <c r="D7" s="99"/>
      <c r="E7" s="99"/>
      <c r="F7" s="42"/>
    </row>
    <row r="8" spans="1:8" ht="24.95" customHeight="1" x14ac:dyDescent="0.2">
      <c r="A8" s="14" t="s">
        <v>66</v>
      </c>
      <c r="B8" s="15" t="s">
        <v>206</v>
      </c>
      <c r="C8" s="16" t="s">
        <v>154</v>
      </c>
      <c r="D8" s="17" t="s">
        <v>155</v>
      </c>
      <c r="E8" s="17" t="s">
        <v>27</v>
      </c>
      <c r="F8" s="44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204</v>
      </c>
      <c r="B9" s="20" t="s">
        <v>46</v>
      </c>
      <c r="C9" s="21">
        <v>16000</v>
      </c>
      <c r="D9" s="22"/>
      <c r="E9" s="23">
        <f t="shared" ref="E9:E10" si="0">+C9*D9</f>
        <v>0</v>
      </c>
      <c r="F9" s="14"/>
      <c r="G9" s="43"/>
      <c r="H9" s="43"/>
    </row>
    <row r="10" spans="1:8" ht="24.95" customHeight="1" x14ac:dyDescent="0.2">
      <c r="A10" s="19" t="s">
        <v>205</v>
      </c>
      <c r="B10" s="20" t="s">
        <v>62</v>
      </c>
      <c r="C10" s="21">
        <v>10000</v>
      </c>
      <c r="D10" s="22"/>
      <c r="E10" s="23">
        <f t="shared" si="0"/>
        <v>0</v>
      </c>
      <c r="F10" s="14"/>
      <c r="G10" s="43"/>
      <c r="H10" s="43"/>
    </row>
    <row r="11" spans="1:8" ht="24.95" customHeight="1" thickBot="1" x14ac:dyDescent="0.25">
      <c r="B11" s="25" t="s">
        <v>5</v>
      </c>
      <c r="C11" s="25"/>
      <c r="D11" s="27"/>
      <c r="E11" s="28">
        <f>SUM(E9:E10)</f>
        <v>0</v>
      </c>
    </row>
    <row r="12" spans="1:8" ht="24.95" customHeight="1" thickTop="1" x14ac:dyDescent="0.2">
      <c r="B12" s="10"/>
      <c r="C12" s="10"/>
      <c r="D12" s="78"/>
      <c r="E12" s="71"/>
    </row>
    <row r="13" spans="1:8" ht="24.95" customHeight="1" thickBot="1" x14ac:dyDescent="0.25">
      <c r="B13" s="36" t="s">
        <v>123</v>
      </c>
      <c r="C13" s="36"/>
      <c r="D13" s="38"/>
      <c r="E13" s="39">
        <f>+E11</f>
        <v>0</v>
      </c>
    </row>
    <row r="14" spans="1:8" ht="24.95" customHeight="1" thickTop="1" x14ac:dyDescent="0.2">
      <c r="B14" s="2"/>
      <c r="C14" s="30"/>
      <c r="D14" s="31"/>
      <c r="E14" s="32"/>
    </row>
    <row r="15" spans="1:8" ht="24.95" customHeight="1" thickBot="1" x14ac:dyDescent="0.25">
      <c r="B15" s="36" t="s">
        <v>124</v>
      </c>
      <c r="C15" s="36"/>
      <c r="D15" s="38"/>
      <c r="E15" s="39">
        <f>+E13*3</f>
        <v>0</v>
      </c>
      <c r="F15" s="80"/>
    </row>
    <row r="16" spans="1:8" ht="24.95" customHeight="1" thickTop="1" x14ac:dyDescent="0.2"/>
    <row r="17" spans="1:5" ht="24.95" customHeight="1" x14ac:dyDescent="0.2">
      <c r="A17" s="1"/>
      <c r="B17" s="6" t="s">
        <v>42</v>
      </c>
      <c r="C17" s="3"/>
    </row>
    <row r="18" spans="1:5" ht="24.95" customHeight="1" x14ac:dyDescent="0.2">
      <c r="A18" s="1"/>
      <c r="B18" s="6" t="s">
        <v>38</v>
      </c>
      <c r="C18" s="3"/>
    </row>
    <row r="19" spans="1:5" ht="24.95" customHeight="1" x14ac:dyDescent="0.2">
      <c r="A19" s="1"/>
      <c r="B19" s="97" t="s">
        <v>125</v>
      </c>
      <c r="C19" s="97"/>
      <c r="D19" s="97"/>
      <c r="E19" s="97"/>
    </row>
    <row r="20" spans="1:5" ht="24.95" customHeight="1" x14ac:dyDescent="0.2">
      <c r="A20" s="1"/>
      <c r="B20" s="40"/>
      <c r="C20" s="30"/>
      <c r="D20" s="31"/>
      <c r="E20" s="31"/>
    </row>
    <row r="21" spans="1:5" ht="24.95" customHeight="1" x14ac:dyDescent="0.2">
      <c r="A21" s="1"/>
      <c r="B21" s="97" t="s">
        <v>259</v>
      </c>
      <c r="C21" s="97"/>
      <c r="D21" s="97"/>
      <c r="E21" s="97"/>
    </row>
    <row r="22" spans="1:5" ht="24.95" customHeight="1" x14ac:dyDescent="0.2">
      <c r="A22" s="1"/>
      <c r="B22" s="2"/>
      <c r="C22" s="30"/>
      <c r="D22" s="31"/>
      <c r="E22" s="31"/>
    </row>
    <row r="23" spans="1:5" ht="24.95" customHeight="1" x14ac:dyDescent="0.2">
      <c r="B23" s="41"/>
      <c r="C23" s="3"/>
    </row>
    <row r="24" spans="1:5" ht="24.95" customHeight="1" x14ac:dyDescent="0.2">
      <c r="B24" s="2"/>
      <c r="C24" s="3"/>
      <c r="E24" s="5" t="s">
        <v>39</v>
      </c>
    </row>
    <row r="25" spans="1:5" ht="24.95" customHeight="1" x14ac:dyDescent="0.2">
      <c r="B25" s="2"/>
      <c r="C25" s="3"/>
      <c r="E25" s="5" t="s">
        <v>41</v>
      </c>
    </row>
    <row r="26" spans="1:5" ht="24.95" customHeight="1" x14ac:dyDescent="0.2">
      <c r="C26" s="3"/>
    </row>
    <row r="27" spans="1:5" ht="24.95" customHeight="1" x14ac:dyDescent="0.2">
      <c r="B27" s="6" t="s">
        <v>40</v>
      </c>
      <c r="C27" s="3"/>
    </row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</sheetData>
  <mergeCells count="3">
    <mergeCell ref="D7:E7"/>
    <mergeCell ref="B19:E19"/>
    <mergeCell ref="B21:E21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55C66-D5F1-4BDA-8FC4-3304F7312149}">
  <dimension ref="A1:H77"/>
  <sheetViews>
    <sheetView topLeftCell="A13" zoomScaleNormal="100" workbookViewId="0">
      <selection activeCell="D4" sqref="D4"/>
    </sheetView>
  </sheetViews>
  <sheetFormatPr defaultRowHeight="12.75" x14ac:dyDescent="0.2"/>
  <cols>
    <col min="1" max="1" width="9.140625" style="6"/>
    <col min="2" max="2" width="52" style="6" customWidth="1"/>
    <col min="3" max="3" width="12.5703125" style="6" customWidth="1"/>
    <col min="4" max="4" width="14" style="4" customWidth="1"/>
    <col min="5" max="5" width="21.42578125" style="4" customWidth="1"/>
    <col min="6" max="6" width="18.7109375" style="2" customWidth="1"/>
    <col min="7" max="7" width="12.140625" style="6" bestFit="1" customWidth="1"/>
    <col min="8" max="8" width="11.2851562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75" customHeight="1" x14ac:dyDescent="0.2">
      <c r="E5" s="9"/>
    </row>
    <row r="6" spans="1:8" s="10" customFormat="1" ht="24.95" customHeight="1" x14ac:dyDescent="0.2">
      <c r="B6" s="10" t="str">
        <f>+'Obrazec 2a'!B28</f>
        <v>Sklop 12: Ovojnina za DZP - Steklenica KIN 250.285 ml</v>
      </c>
      <c r="C6" s="42"/>
      <c r="D6" s="11"/>
      <c r="E6" s="11"/>
    </row>
    <row r="7" spans="1:8" ht="24.95" customHeight="1" x14ac:dyDescent="0.2">
      <c r="B7" s="10"/>
      <c r="C7" s="10"/>
      <c r="D7" s="99"/>
      <c r="E7" s="99"/>
      <c r="F7" s="42"/>
    </row>
    <row r="8" spans="1:8" s="72" customFormat="1" ht="24.95" customHeight="1" x14ac:dyDescent="0.2">
      <c r="A8" s="14" t="s">
        <v>66</v>
      </c>
      <c r="B8" s="15" t="s">
        <v>208</v>
      </c>
      <c r="C8" s="16" t="s">
        <v>154</v>
      </c>
      <c r="D8" s="17" t="s">
        <v>155</v>
      </c>
      <c r="E8" s="17" t="s">
        <v>27</v>
      </c>
      <c r="F8" s="44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209</v>
      </c>
      <c r="B9" s="20" t="s">
        <v>201</v>
      </c>
      <c r="C9" s="21">
        <v>12000</v>
      </c>
      <c r="D9" s="22"/>
      <c r="E9" s="23">
        <f t="shared" ref="E9" si="0">+C9*D9</f>
        <v>0</v>
      </c>
      <c r="F9" s="14"/>
      <c r="G9" s="43"/>
      <c r="H9" s="43"/>
    </row>
    <row r="10" spans="1:8" s="72" customFormat="1" ht="24.95" customHeight="1" thickBot="1" x14ac:dyDescent="0.25">
      <c r="A10" s="6"/>
      <c r="B10" s="25" t="s">
        <v>5</v>
      </c>
      <c r="C10" s="25"/>
      <c r="D10" s="25"/>
      <c r="E10" s="28">
        <f>SUM(E9:E9)</f>
        <v>0</v>
      </c>
      <c r="F10" s="2"/>
    </row>
    <row r="11" spans="1:8" ht="24.95" customHeight="1" thickTop="1" x14ac:dyDescent="0.2">
      <c r="B11" s="2"/>
      <c r="C11" s="30"/>
      <c r="D11" s="31"/>
      <c r="E11" s="32"/>
    </row>
    <row r="12" spans="1:8" ht="24.95" customHeight="1" thickBot="1" x14ac:dyDescent="0.25">
      <c r="B12" s="36" t="s">
        <v>123</v>
      </c>
      <c r="C12" s="36"/>
      <c r="D12" s="38"/>
      <c r="E12" s="39">
        <f>+E10</f>
        <v>0</v>
      </c>
    </row>
    <row r="13" spans="1:8" ht="24.95" customHeight="1" thickTop="1" x14ac:dyDescent="0.2">
      <c r="B13" s="2"/>
      <c r="C13" s="30"/>
      <c r="D13" s="31"/>
      <c r="E13" s="32"/>
    </row>
    <row r="14" spans="1:8" ht="24.95" customHeight="1" thickBot="1" x14ac:dyDescent="0.25">
      <c r="B14" s="36" t="s">
        <v>124</v>
      </c>
      <c r="C14" s="36"/>
      <c r="D14" s="38"/>
      <c r="E14" s="39">
        <f>+E12*3</f>
        <v>0</v>
      </c>
      <c r="F14" s="80"/>
    </row>
    <row r="15" spans="1:8" ht="24.95" customHeight="1" thickTop="1" x14ac:dyDescent="0.2"/>
    <row r="16" spans="1:8" ht="24.95" customHeight="1" x14ac:dyDescent="0.2">
      <c r="A16" s="1"/>
      <c r="B16" s="6" t="s">
        <v>42</v>
      </c>
      <c r="C16" s="3"/>
    </row>
    <row r="17" spans="1:5" ht="24.95" customHeight="1" x14ac:dyDescent="0.2">
      <c r="A17" s="1"/>
      <c r="B17" s="6" t="s">
        <v>38</v>
      </c>
      <c r="C17" s="3"/>
    </row>
    <row r="18" spans="1:5" ht="24.95" customHeight="1" x14ac:dyDescent="0.2">
      <c r="A18" s="1"/>
      <c r="B18" s="97" t="s">
        <v>125</v>
      </c>
      <c r="C18" s="97"/>
      <c r="D18" s="97"/>
      <c r="E18" s="97"/>
    </row>
    <row r="19" spans="1:5" ht="24.95" customHeight="1" x14ac:dyDescent="0.2">
      <c r="A19" s="1"/>
      <c r="B19" s="40"/>
      <c r="C19" s="30"/>
      <c r="D19" s="31"/>
      <c r="E19" s="31"/>
    </row>
    <row r="20" spans="1:5" ht="24.95" customHeight="1" x14ac:dyDescent="0.2">
      <c r="A20" s="1"/>
      <c r="B20" s="97" t="s">
        <v>259</v>
      </c>
      <c r="C20" s="97"/>
      <c r="D20" s="97"/>
      <c r="E20" s="97"/>
    </row>
    <row r="21" spans="1:5" ht="24.95" customHeight="1" x14ac:dyDescent="0.2">
      <c r="A21" s="1"/>
      <c r="B21" s="2"/>
      <c r="C21" s="30"/>
      <c r="D21" s="31"/>
      <c r="E21" s="31"/>
    </row>
    <row r="22" spans="1:5" ht="24.95" customHeight="1" x14ac:dyDescent="0.2">
      <c r="B22" s="41"/>
      <c r="C22" s="3"/>
    </row>
    <row r="23" spans="1:5" ht="24.95" customHeight="1" x14ac:dyDescent="0.2">
      <c r="B23" s="2"/>
      <c r="C23" s="3"/>
      <c r="E23" s="5" t="s">
        <v>39</v>
      </c>
    </row>
    <row r="24" spans="1:5" ht="24.95" customHeight="1" x14ac:dyDescent="0.2">
      <c r="B24" s="2"/>
      <c r="C24" s="3"/>
      <c r="E24" s="5" t="s">
        <v>41</v>
      </c>
    </row>
    <row r="25" spans="1:5" ht="24.95" customHeight="1" x14ac:dyDescent="0.2">
      <c r="C25" s="3"/>
    </row>
    <row r="26" spans="1:5" ht="24.95" customHeight="1" x14ac:dyDescent="0.2">
      <c r="B26" s="6" t="s">
        <v>40</v>
      </c>
      <c r="C26" s="3"/>
    </row>
    <row r="27" spans="1:5" ht="24.95" customHeight="1" x14ac:dyDescent="0.2"/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</sheetData>
  <mergeCells count="3">
    <mergeCell ref="D7:E7"/>
    <mergeCell ref="B18:E18"/>
    <mergeCell ref="B20:E20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46C80-E0BA-4CD3-B692-B0B762DBA507}">
  <dimension ref="A1:H78"/>
  <sheetViews>
    <sheetView topLeftCell="A12" zoomScaleNormal="100" workbookViewId="0">
      <selection activeCell="C3" sqref="C3"/>
    </sheetView>
  </sheetViews>
  <sheetFormatPr defaultRowHeight="12.75" x14ac:dyDescent="0.2"/>
  <cols>
    <col min="1" max="1" width="9.140625" style="6"/>
    <col min="2" max="2" width="52" style="6" customWidth="1"/>
    <col min="3" max="3" width="12.5703125" style="6" customWidth="1"/>
    <col min="4" max="4" width="14" style="4" customWidth="1"/>
    <col min="5" max="5" width="21.42578125" style="4" customWidth="1"/>
    <col min="6" max="6" width="18.7109375" style="2" customWidth="1"/>
    <col min="7" max="7" width="12.140625" style="6" bestFit="1" customWidth="1"/>
    <col min="8" max="8" width="11.2851562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B6" s="10" t="str">
        <f>+'Obrazec 2a'!B29</f>
        <v>Sklop 13: Plastenke s sitom</v>
      </c>
      <c r="C6" s="42"/>
      <c r="D6" s="11"/>
      <c r="E6" s="11"/>
    </row>
    <row r="7" spans="1:8" ht="24.95" customHeight="1" x14ac:dyDescent="0.2">
      <c r="B7" s="10"/>
      <c r="C7" s="10"/>
      <c r="D7" s="99"/>
      <c r="E7" s="99"/>
      <c r="F7" s="42"/>
    </row>
    <row r="8" spans="1:8" s="72" customFormat="1" ht="24.95" customHeight="1" x14ac:dyDescent="0.2">
      <c r="A8" s="14" t="s">
        <v>66</v>
      </c>
      <c r="B8" s="15" t="s">
        <v>215</v>
      </c>
      <c r="C8" s="16" t="s">
        <v>154</v>
      </c>
      <c r="D8" s="17" t="s">
        <v>155</v>
      </c>
      <c r="E8" s="17" t="s">
        <v>27</v>
      </c>
      <c r="F8" s="44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260</v>
      </c>
      <c r="B9" s="20" t="s">
        <v>210</v>
      </c>
      <c r="C9" s="21">
        <v>2000</v>
      </c>
      <c r="D9" s="22"/>
      <c r="E9" s="23">
        <f t="shared" ref="E9:E10" si="0">+C9*D9</f>
        <v>0</v>
      </c>
      <c r="F9" s="14"/>
      <c r="G9" s="43"/>
      <c r="H9" s="43"/>
    </row>
    <row r="10" spans="1:8" ht="24.95" customHeight="1" x14ac:dyDescent="0.2">
      <c r="A10" s="19" t="s">
        <v>261</v>
      </c>
      <c r="B10" s="20" t="s">
        <v>211</v>
      </c>
      <c r="C10" s="21">
        <v>2000</v>
      </c>
      <c r="D10" s="22"/>
      <c r="E10" s="23">
        <f t="shared" si="0"/>
        <v>0</v>
      </c>
      <c r="F10" s="14"/>
      <c r="G10" s="43"/>
      <c r="H10" s="43"/>
    </row>
    <row r="11" spans="1:8" s="72" customFormat="1" ht="24.95" customHeight="1" thickBot="1" x14ac:dyDescent="0.25">
      <c r="A11" s="6"/>
      <c r="B11" s="25" t="s">
        <v>5</v>
      </c>
      <c r="C11" s="25"/>
      <c r="D11" s="25"/>
      <c r="E11" s="28">
        <f>SUM(E9:E10)</f>
        <v>0</v>
      </c>
      <c r="F11" s="2"/>
    </row>
    <row r="12" spans="1:8" ht="24.95" customHeight="1" thickTop="1" x14ac:dyDescent="0.2">
      <c r="B12" s="2"/>
      <c r="C12" s="30"/>
      <c r="D12" s="31"/>
      <c r="E12" s="32"/>
    </row>
    <row r="13" spans="1:8" ht="24.95" customHeight="1" thickBot="1" x14ac:dyDescent="0.25">
      <c r="B13" s="36" t="s">
        <v>123</v>
      </c>
      <c r="C13" s="36"/>
      <c r="D13" s="38"/>
      <c r="E13" s="39">
        <f>+E11</f>
        <v>0</v>
      </c>
    </row>
    <row r="14" spans="1:8" ht="24.95" customHeight="1" thickTop="1" x14ac:dyDescent="0.2">
      <c r="B14" s="2"/>
      <c r="C14" s="30"/>
      <c r="D14" s="31"/>
      <c r="E14" s="2"/>
      <c r="F14" s="6"/>
    </row>
    <row r="15" spans="1:8" ht="24.95" customHeight="1" thickBot="1" x14ac:dyDescent="0.25">
      <c r="B15" s="36" t="s">
        <v>124</v>
      </c>
      <c r="C15" s="36"/>
      <c r="D15" s="38"/>
      <c r="E15" s="39">
        <f>+E13*3</f>
        <v>0</v>
      </c>
      <c r="F15" s="80"/>
    </row>
    <row r="16" spans="1:8" ht="24.95" customHeight="1" thickTop="1" x14ac:dyDescent="0.2"/>
    <row r="17" spans="1:5" ht="24.95" customHeight="1" x14ac:dyDescent="0.2">
      <c r="A17" s="1"/>
      <c r="B17" s="6" t="s">
        <v>42</v>
      </c>
      <c r="C17" s="3"/>
    </row>
    <row r="18" spans="1:5" ht="24.95" customHeight="1" x14ac:dyDescent="0.2">
      <c r="A18" s="1"/>
      <c r="B18" s="6" t="s">
        <v>38</v>
      </c>
      <c r="C18" s="3"/>
    </row>
    <row r="19" spans="1:5" ht="24.95" customHeight="1" x14ac:dyDescent="0.2">
      <c r="A19" s="1"/>
      <c r="B19" s="97" t="s">
        <v>125</v>
      </c>
      <c r="C19" s="97"/>
      <c r="D19" s="97"/>
      <c r="E19" s="97"/>
    </row>
    <row r="20" spans="1:5" ht="24.95" customHeight="1" x14ac:dyDescent="0.2">
      <c r="A20" s="1"/>
      <c r="B20" s="40"/>
      <c r="C20" s="30"/>
      <c r="D20" s="31"/>
      <c r="E20" s="31"/>
    </row>
    <row r="21" spans="1:5" ht="24.95" customHeight="1" x14ac:dyDescent="0.2">
      <c r="A21" s="1"/>
      <c r="B21" s="97" t="s">
        <v>259</v>
      </c>
      <c r="C21" s="97"/>
      <c r="D21" s="97"/>
      <c r="E21" s="97"/>
    </row>
    <row r="22" spans="1:5" ht="24.95" customHeight="1" x14ac:dyDescent="0.2">
      <c r="A22" s="1"/>
      <c r="B22" s="2"/>
      <c r="C22" s="30"/>
      <c r="D22" s="31"/>
      <c r="E22" s="31"/>
    </row>
    <row r="23" spans="1:5" ht="24.95" customHeight="1" x14ac:dyDescent="0.2">
      <c r="B23" s="41"/>
      <c r="C23" s="3"/>
    </row>
    <row r="24" spans="1:5" ht="24.95" customHeight="1" x14ac:dyDescent="0.2">
      <c r="B24" s="2"/>
      <c r="C24" s="3"/>
      <c r="E24" s="5" t="s">
        <v>39</v>
      </c>
    </row>
    <row r="25" spans="1:5" ht="24.95" customHeight="1" x14ac:dyDescent="0.2">
      <c r="B25" s="2"/>
      <c r="C25" s="3"/>
      <c r="E25" s="5" t="s">
        <v>41</v>
      </c>
    </row>
    <row r="26" spans="1:5" ht="24.95" customHeight="1" x14ac:dyDescent="0.2">
      <c r="C26" s="3"/>
    </row>
    <row r="27" spans="1:5" ht="24.95" customHeight="1" x14ac:dyDescent="0.2">
      <c r="B27" s="6" t="s">
        <v>40</v>
      </c>
      <c r="C27" s="3"/>
    </row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</sheetData>
  <mergeCells count="3">
    <mergeCell ref="D7:E7"/>
    <mergeCell ref="B19:E19"/>
    <mergeCell ref="B21:E21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65A05-A76E-431D-8305-C573DB91025D}">
  <dimension ref="A1:H81"/>
  <sheetViews>
    <sheetView zoomScaleNormal="100" workbookViewId="0">
      <selection activeCell="D4" sqref="D4"/>
    </sheetView>
  </sheetViews>
  <sheetFormatPr defaultRowHeight="12.75" x14ac:dyDescent="0.2"/>
  <cols>
    <col min="1" max="1" width="9.140625" style="6"/>
    <col min="2" max="2" width="52" style="6" customWidth="1"/>
    <col min="3" max="3" width="12.5703125" style="6" customWidth="1"/>
    <col min="4" max="4" width="14" style="4" customWidth="1"/>
    <col min="5" max="5" width="21.42578125" style="4" customWidth="1"/>
    <col min="6" max="6" width="18.7109375" style="2" customWidth="1"/>
    <col min="7" max="7" width="12.140625" style="6" bestFit="1" customWidth="1"/>
    <col min="8" max="8" width="11.28515625" style="6" bestFit="1" customWidth="1"/>
    <col min="9" max="16384" width="9.140625" style="6"/>
  </cols>
  <sheetData>
    <row r="1" spans="1:8" x14ac:dyDescent="0.2">
      <c r="B1" s="2" t="s">
        <v>43</v>
      </c>
      <c r="E1" s="5" t="s">
        <v>137</v>
      </c>
    </row>
    <row r="2" spans="1:8" ht="24.95" customHeight="1" x14ac:dyDescent="0.2">
      <c r="B2" s="69"/>
      <c r="E2" s="5"/>
    </row>
    <row r="3" spans="1:8" ht="24.95" customHeight="1" x14ac:dyDescent="0.2">
      <c r="B3" s="70"/>
      <c r="E3" s="5" t="s">
        <v>257</v>
      </c>
    </row>
    <row r="4" spans="1:8" ht="24.95" customHeight="1" x14ac:dyDescent="0.2">
      <c r="B4" s="70"/>
      <c r="E4" s="5" t="s">
        <v>258</v>
      </c>
    </row>
    <row r="5" spans="1:8" ht="24.95" customHeight="1" x14ac:dyDescent="0.2">
      <c r="E5" s="9"/>
    </row>
    <row r="6" spans="1:8" s="10" customFormat="1" ht="24.95" customHeight="1" x14ac:dyDescent="0.2">
      <c r="B6" s="10" t="str">
        <f>+'Obrazec 2a'!B30</f>
        <v>Sklop 14: Odmerne brizge z adapterjem za aplikacijo peroralnih suspenzij/raztopin ali tekočih peroralnih FO</v>
      </c>
      <c r="C6" s="42"/>
      <c r="D6" s="11"/>
      <c r="E6" s="11"/>
    </row>
    <row r="7" spans="1:8" ht="24.95" customHeight="1" x14ac:dyDescent="0.2">
      <c r="B7" s="10"/>
      <c r="C7" s="10"/>
      <c r="D7" s="99"/>
      <c r="E7" s="99"/>
      <c r="F7" s="42"/>
    </row>
    <row r="8" spans="1:8" s="72" customFormat="1" ht="38.25" x14ac:dyDescent="0.2">
      <c r="A8" s="14" t="s">
        <v>66</v>
      </c>
      <c r="B8" s="91" t="s">
        <v>248</v>
      </c>
      <c r="C8" s="16" t="s">
        <v>154</v>
      </c>
      <c r="D8" s="17" t="s">
        <v>155</v>
      </c>
      <c r="E8" s="17" t="s">
        <v>27</v>
      </c>
      <c r="F8" s="44" t="s">
        <v>76</v>
      </c>
      <c r="G8" s="44" t="s">
        <v>156</v>
      </c>
      <c r="H8" s="44" t="s">
        <v>157</v>
      </c>
    </row>
    <row r="9" spans="1:8" ht="24.95" customHeight="1" x14ac:dyDescent="0.2">
      <c r="A9" s="19" t="s">
        <v>212</v>
      </c>
      <c r="B9" s="92" t="s">
        <v>251</v>
      </c>
      <c r="C9" s="93">
        <v>1000</v>
      </c>
      <c r="D9" s="22"/>
      <c r="E9" s="23">
        <f>+C9*D9</f>
        <v>0</v>
      </c>
      <c r="F9" s="14"/>
      <c r="G9" s="43"/>
      <c r="H9" s="43"/>
    </row>
    <row r="10" spans="1:8" ht="24.95" customHeight="1" x14ac:dyDescent="0.2">
      <c r="A10" s="19" t="s">
        <v>213</v>
      </c>
      <c r="B10" s="92" t="s">
        <v>250</v>
      </c>
      <c r="C10" s="93">
        <v>2000</v>
      </c>
      <c r="D10" s="22"/>
      <c r="E10" s="23">
        <f t="shared" ref="E10:E12" si="0">+C10*D10</f>
        <v>0</v>
      </c>
      <c r="F10" s="14"/>
      <c r="G10" s="43"/>
      <c r="H10" s="43"/>
    </row>
    <row r="11" spans="1:8" ht="24.95" customHeight="1" x14ac:dyDescent="0.2">
      <c r="A11" s="19" t="s">
        <v>214</v>
      </c>
      <c r="B11" s="92" t="s">
        <v>252</v>
      </c>
      <c r="C11" s="93">
        <v>4000</v>
      </c>
      <c r="D11" s="22"/>
      <c r="E11" s="23">
        <f t="shared" si="0"/>
        <v>0</v>
      </c>
      <c r="F11" s="14"/>
      <c r="G11" s="43"/>
      <c r="H11" s="43"/>
    </row>
    <row r="12" spans="1:8" ht="24.95" customHeight="1" x14ac:dyDescent="0.2">
      <c r="A12" s="19" t="s">
        <v>262</v>
      </c>
      <c r="B12" s="92" t="s">
        <v>253</v>
      </c>
      <c r="C12" s="93">
        <v>1000</v>
      </c>
      <c r="D12" s="22"/>
      <c r="E12" s="23">
        <f t="shared" si="0"/>
        <v>0</v>
      </c>
      <c r="F12" s="14"/>
      <c r="G12" s="43"/>
      <c r="H12" s="43"/>
    </row>
    <row r="13" spans="1:8" ht="24.95" customHeight="1" x14ac:dyDescent="0.2">
      <c r="A13" s="19" t="s">
        <v>263</v>
      </c>
      <c r="B13" s="92" t="s">
        <v>254</v>
      </c>
      <c r="C13" s="93">
        <v>8000</v>
      </c>
      <c r="D13" s="22"/>
      <c r="E13" s="23">
        <f>+C13*D13</f>
        <v>0</v>
      </c>
      <c r="F13" s="14"/>
      <c r="G13" s="43"/>
      <c r="H13" s="43"/>
    </row>
    <row r="14" spans="1:8" s="72" customFormat="1" ht="24.95" customHeight="1" thickBot="1" x14ac:dyDescent="0.25">
      <c r="A14" s="6"/>
      <c r="B14" s="25" t="s">
        <v>5</v>
      </c>
      <c r="C14" s="25"/>
      <c r="D14" s="25"/>
      <c r="E14" s="28">
        <f>SUM(E9:E13)</f>
        <v>0</v>
      </c>
      <c r="F14" s="2"/>
    </row>
    <row r="15" spans="1:8" ht="24.95" customHeight="1" thickTop="1" x14ac:dyDescent="0.2">
      <c r="B15" s="2"/>
      <c r="C15" s="30"/>
      <c r="D15" s="31"/>
      <c r="E15" s="32"/>
    </row>
    <row r="16" spans="1:8" ht="24.95" customHeight="1" thickBot="1" x14ac:dyDescent="0.25">
      <c r="B16" s="36" t="s">
        <v>123</v>
      </c>
      <c r="C16" s="36"/>
      <c r="D16" s="38"/>
      <c r="E16" s="39">
        <f>+E14</f>
        <v>0</v>
      </c>
    </row>
    <row r="17" spans="1:8" ht="24.95" customHeight="1" thickTop="1" x14ac:dyDescent="0.2">
      <c r="B17" s="2"/>
      <c r="C17" s="30"/>
      <c r="D17" s="31"/>
      <c r="E17" s="2"/>
      <c r="F17" s="6"/>
    </row>
    <row r="18" spans="1:8" ht="24.95" customHeight="1" thickBot="1" x14ac:dyDescent="0.25">
      <c r="B18" s="36" t="s">
        <v>124</v>
      </c>
      <c r="C18" s="36"/>
      <c r="D18" s="38"/>
      <c r="E18" s="39">
        <f>+E16*3</f>
        <v>0</v>
      </c>
      <c r="F18" s="80"/>
    </row>
    <row r="19" spans="1:8" ht="24.95" customHeight="1" thickTop="1" x14ac:dyDescent="0.2"/>
    <row r="20" spans="1:8" s="2" customFormat="1" ht="24.95" customHeight="1" x14ac:dyDescent="0.2">
      <c r="A20" s="1"/>
      <c r="B20" s="6" t="s">
        <v>42</v>
      </c>
      <c r="C20" s="3"/>
      <c r="D20" s="4"/>
      <c r="E20" s="4"/>
      <c r="G20" s="6"/>
      <c r="H20" s="6"/>
    </row>
    <row r="21" spans="1:8" s="2" customFormat="1" ht="24.95" customHeight="1" x14ac:dyDescent="0.2">
      <c r="A21" s="1"/>
      <c r="B21" s="6" t="s">
        <v>38</v>
      </c>
      <c r="C21" s="3"/>
      <c r="D21" s="4"/>
      <c r="E21" s="4"/>
      <c r="G21" s="6"/>
      <c r="H21" s="6"/>
    </row>
    <row r="22" spans="1:8" s="2" customFormat="1" ht="24.95" customHeight="1" x14ac:dyDescent="0.2">
      <c r="A22" s="1"/>
      <c r="B22" s="97" t="s">
        <v>125</v>
      </c>
      <c r="C22" s="97"/>
      <c r="D22" s="97"/>
      <c r="E22" s="97"/>
      <c r="G22" s="6"/>
      <c r="H22" s="6"/>
    </row>
    <row r="23" spans="1:8" s="2" customFormat="1" ht="24.95" customHeight="1" x14ac:dyDescent="0.2">
      <c r="A23" s="1"/>
      <c r="B23" s="40"/>
      <c r="C23" s="30"/>
      <c r="D23" s="31"/>
      <c r="E23" s="31"/>
      <c r="G23" s="6"/>
      <c r="H23" s="6"/>
    </row>
    <row r="24" spans="1:8" s="2" customFormat="1" ht="24.95" customHeight="1" x14ac:dyDescent="0.2">
      <c r="A24" s="1"/>
      <c r="B24" s="97" t="s">
        <v>259</v>
      </c>
      <c r="C24" s="97"/>
      <c r="D24" s="97"/>
      <c r="E24" s="97"/>
      <c r="G24" s="6"/>
      <c r="H24" s="6"/>
    </row>
    <row r="25" spans="1:8" s="2" customFormat="1" ht="24.95" customHeight="1" x14ac:dyDescent="0.2">
      <c r="A25" s="1"/>
      <c r="C25" s="30"/>
      <c r="D25" s="31"/>
      <c r="E25" s="31"/>
      <c r="G25" s="6"/>
      <c r="H25" s="6"/>
    </row>
    <row r="26" spans="1:8" s="2" customFormat="1" ht="24.95" customHeight="1" x14ac:dyDescent="0.2">
      <c r="A26" s="6"/>
      <c r="B26" s="41"/>
      <c r="C26" s="3"/>
      <c r="D26" s="4"/>
      <c r="E26" s="4"/>
      <c r="G26" s="6"/>
      <c r="H26" s="6"/>
    </row>
    <row r="27" spans="1:8" s="2" customFormat="1" ht="24.95" customHeight="1" x14ac:dyDescent="0.2">
      <c r="A27" s="6"/>
      <c r="C27" s="3"/>
      <c r="D27" s="4"/>
      <c r="E27" s="5" t="s">
        <v>39</v>
      </c>
      <c r="G27" s="6"/>
      <c r="H27" s="6"/>
    </row>
    <row r="28" spans="1:8" s="2" customFormat="1" ht="24.95" customHeight="1" x14ac:dyDescent="0.2">
      <c r="A28" s="6"/>
      <c r="C28" s="3"/>
      <c r="D28" s="4"/>
      <c r="E28" s="5" t="s">
        <v>41</v>
      </c>
      <c r="G28" s="6"/>
      <c r="H28" s="6"/>
    </row>
    <row r="29" spans="1:8" s="2" customFormat="1" ht="24.95" customHeight="1" x14ac:dyDescent="0.2">
      <c r="A29" s="6"/>
      <c r="B29" s="6"/>
      <c r="C29" s="3"/>
      <c r="D29" s="4"/>
      <c r="E29" s="4"/>
      <c r="G29" s="6"/>
      <c r="H29" s="6"/>
    </row>
    <row r="30" spans="1:8" s="2" customFormat="1" ht="24.95" customHeight="1" x14ac:dyDescent="0.2">
      <c r="A30" s="6"/>
      <c r="B30" s="6" t="s">
        <v>40</v>
      </c>
      <c r="C30" s="3"/>
      <c r="D30" s="4"/>
      <c r="E30" s="4"/>
      <c r="G30" s="6"/>
      <c r="H30" s="6"/>
    </row>
    <row r="31" spans="1:8" s="2" customFormat="1" ht="24.95" customHeight="1" x14ac:dyDescent="0.2">
      <c r="A31" s="6"/>
      <c r="B31" s="6"/>
      <c r="C31" s="6"/>
      <c r="D31" s="4"/>
      <c r="E31" s="4"/>
      <c r="G31" s="6"/>
      <c r="H31" s="6"/>
    </row>
    <row r="32" spans="1:8" s="2" customFormat="1" ht="24.95" customHeight="1" x14ac:dyDescent="0.2">
      <c r="A32" s="6"/>
      <c r="B32" s="6"/>
      <c r="C32" s="6"/>
      <c r="D32" s="4"/>
      <c r="E32" s="4"/>
      <c r="G32" s="6"/>
      <c r="H32" s="6"/>
    </row>
    <row r="33" spans="1:8" s="2" customFormat="1" ht="24.95" customHeight="1" x14ac:dyDescent="0.2">
      <c r="A33" s="6"/>
      <c r="B33" s="6"/>
      <c r="C33" s="6"/>
      <c r="D33" s="4"/>
      <c r="E33" s="4"/>
      <c r="G33" s="6"/>
      <c r="H33" s="6"/>
    </row>
    <row r="34" spans="1:8" s="2" customFormat="1" ht="24.95" customHeight="1" x14ac:dyDescent="0.2">
      <c r="A34" s="6"/>
      <c r="B34" s="6"/>
      <c r="C34" s="6"/>
      <c r="D34" s="4"/>
      <c r="E34" s="4"/>
      <c r="G34" s="6"/>
      <c r="H34" s="6"/>
    </row>
    <row r="35" spans="1:8" s="2" customFormat="1" ht="24.95" customHeight="1" x14ac:dyDescent="0.2">
      <c r="A35" s="6"/>
      <c r="B35" s="6"/>
      <c r="C35" s="6"/>
      <c r="D35" s="4"/>
      <c r="E35" s="4"/>
      <c r="G35" s="6"/>
      <c r="H35" s="6"/>
    </row>
    <row r="36" spans="1:8" ht="24.95" customHeight="1" x14ac:dyDescent="0.2"/>
    <row r="37" spans="1:8" ht="24.95" customHeight="1" x14ac:dyDescent="0.2"/>
    <row r="38" spans="1:8" ht="24.95" customHeight="1" x14ac:dyDescent="0.2"/>
    <row r="39" spans="1:8" ht="24.95" customHeight="1" x14ac:dyDescent="0.2"/>
    <row r="40" spans="1:8" ht="24.95" customHeight="1" x14ac:dyDescent="0.2"/>
    <row r="41" spans="1:8" ht="24.95" customHeight="1" x14ac:dyDescent="0.2"/>
    <row r="42" spans="1:8" ht="24.95" customHeight="1" x14ac:dyDescent="0.2"/>
    <row r="43" spans="1:8" ht="24.95" customHeight="1" x14ac:dyDescent="0.2"/>
    <row r="44" spans="1:8" ht="24.95" customHeight="1" x14ac:dyDescent="0.2"/>
    <row r="45" spans="1:8" ht="24.95" customHeight="1" x14ac:dyDescent="0.2"/>
    <row r="46" spans="1:8" ht="24.95" customHeight="1" x14ac:dyDescent="0.2"/>
    <row r="47" spans="1:8" ht="24.95" customHeight="1" x14ac:dyDescent="0.2"/>
    <row r="48" spans="1: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</sheetData>
  <mergeCells count="3">
    <mergeCell ref="D7:E7"/>
    <mergeCell ref="B22:E22"/>
    <mergeCell ref="B24:E24"/>
  </mergeCells>
  <pageMargins left="0.23622047244094491" right="0.23622047244094491" top="0.46" bottom="0.74803149606299213" header="0.31496062992125984" footer="0.31496062992125984"/>
  <pageSetup paperSize="9" scale="65" orientation="portrait" verticalDpi="0" r:id="rId1"/>
  <headerFooter>
    <oddFooter>&amp;L&amp;F&amp;CSklop 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15</vt:i4>
      </vt:variant>
    </vt:vector>
  </HeadingPairs>
  <TitlesOfParts>
    <vt:vector size="30" baseType="lpstr">
      <vt:lpstr>Obrazec 2a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'1'!Področje_tiskanja</vt:lpstr>
      <vt:lpstr>'10'!Področje_tiskanja</vt:lpstr>
      <vt:lpstr>'11'!Področje_tiskanja</vt:lpstr>
      <vt:lpstr>'12'!Področje_tiskanja</vt:lpstr>
      <vt:lpstr>'13'!Področje_tiskanja</vt:lpstr>
      <vt:lpstr>'14'!Področje_tiskanja</vt:lpstr>
      <vt:lpstr>'2'!Področje_tiskanja</vt:lpstr>
      <vt:lpstr>'3'!Področje_tiskanja</vt:lpstr>
      <vt:lpstr>'4'!Področje_tiskanja</vt:lpstr>
      <vt:lpstr>'5'!Področje_tiskanja</vt:lpstr>
      <vt:lpstr>'6'!Področje_tiskanja</vt:lpstr>
      <vt:lpstr>'7'!Področje_tiskanja</vt:lpstr>
      <vt:lpstr>'8'!Področje_tiskanja</vt:lpstr>
      <vt:lpstr>'9'!Področje_tiskanja</vt:lpstr>
      <vt:lpstr>'Obrazec 2a'!Področje_tiskanja</vt:lpstr>
    </vt:vector>
  </TitlesOfParts>
  <Company>LEKARNA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Nataša Jeršin</cp:lastModifiedBy>
  <cp:lastPrinted>2025-03-20T09:09:27Z</cp:lastPrinted>
  <dcterms:created xsi:type="dcterms:W3CDTF">2003-01-31T08:26:28Z</dcterms:created>
  <dcterms:modified xsi:type="dcterms:W3CDTF">2025-03-25T08:42:36Z</dcterms:modified>
</cp:coreProperties>
</file>